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ferencia" sheetId="1" state="visible" r:id="rId3"/>
    <sheet name="Servente" sheetId="2" state="visible" r:id="rId4"/>
    <sheet name="Encarregado" sheetId="3" state="visible" r:id="rId5"/>
    <sheet name="Uniforme" sheetId="4" state="visible" r:id="rId6"/>
    <sheet name="Material" sheetId="5" state="visible" r:id="rId7"/>
    <sheet name="Equip. serventes" sheetId="6" state="visible" r:id="rId8"/>
    <sheet name="Valor M2" sheetId="7" state="visible" r:id="rId9"/>
    <sheet name="Resumo" sheetId="8" state="visible" r:id="rId10"/>
  </sheets>
  <definedNames>
    <definedName function="false" hidden="false" localSheetId="5" name="_xlnm.Print_Area" vbProcedure="false">'Equip. serventes'!$A$1:$H$23</definedName>
    <definedName function="false" hidden="false" localSheetId="4" name="_xlnm.Print_Area" vbProcedure="false">Material!$A$2:$F$43</definedName>
    <definedName function="false" hidden="false" localSheetId="0" name="_xlnm.Print_Area" vbProcedure="false">Referencia!$B$1:$F$65</definedName>
    <definedName function="false" hidden="false" localSheetId="3" name="_xlnm.Print_Area" vbProcedure="false">Uniforme!$B$2:$F$27</definedName>
    <definedName function="false" hidden="false" name="Excel_BuiltIn_Print_Area_1" vbProcedure="false">NA()</definedName>
    <definedName function="false" hidden="false" name="Excel_BuiltIn_Print_Area_1_2" vbProcedure="false">NA()</definedName>
    <definedName function="false" hidden="false" name="Excel_BuiltIn_Print_Area_2" vbProcedure="false">NA()</definedName>
    <definedName function="false" hidden="false" name="Excel_BuiltIn_Print_Area_2_2" vbProcedure="false">NA()</definedName>
    <definedName function="false" hidden="false" name="Teste" vbProcedure="false">NA()</definedName>
    <definedName function="false" hidden="false" name="__xlnm_Print_Area_1" vbProcedure="false">NA()</definedName>
    <definedName function="false" hidden="false" name="__xlnm_Print_Area_2" vbProcedure="false">NA()</definedName>
    <definedName function="false" hidden="false" name="__xlnm_Print_Area_3" vbProcedure="false">NA()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B18" authorId="0">
      <text>
        <r>
          <rPr>
            <sz val="10"/>
            <rFont val="Arial"/>
            <family val="2"/>
          </rPr>
          <t xml:space="preserve">Nota 1: O valor informado deverá ser o custo real do benefício (descontado o valor eventualmente pago pelo empregado).
Nota 2: Observar a previsão dos benefícios contidos em Acordos, Convenções e Dissídios Coletivos de Trabalho e atentar-se ao disposto no art. 6º da IN nº 05/17
</t>
        </r>
      </text>
    </comment>
    <comment ref="B30" authorId="0">
      <text>
        <r>
          <rPr>
            <sz val="10"/>
            <rFont val="Arial"/>
            <family val="2"/>
          </rPr>
          <t xml:space="preserve">Os percentuais dos encargos previdenciários, do FGTS e demais contribuições são aqueles estabelecidos pela legislação vigente.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B57" authorId="0">
      <text>
        <r>
          <rPr>
            <sz val="10"/>
            <rFont val="Arial"/>
            <family val="2"/>
          </rPr>
          <t xml:space="preserve">Nota 1: Custos Indiretos, Tributos e Lucro por empregado.
Nota 2: O valor referente a tributos é obtido aplicando-se o percentual sobre o valor do faturamento.</t>
        </r>
      </text>
    </comment>
    <comment ref="E19" authorId="0">
      <text>
        <r>
          <rPr>
            <sz val="10"/>
            <rFont val="Arial"/>
            <family val="2"/>
          </rPr>
          <t xml:space="preserve">Caderno Técnico - Limpeza - Paraná - 2019
Pg. 11.
</t>
        </r>
        <r>
          <rPr>
            <sz val="10"/>
            <rFont val="Arial"/>
            <family val="2"/>
            <charset val="1"/>
          </rPr>
          <t xml:space="preserve">Vlr Transporte Público Curitiba = R$ 6,00</t>
        </r>
      </text>
    </comment>
    <comment ref="E27" authorId="0">
      <text>
        <r>
          <rPr>
            <sz val="10"/>
            <rFont val="Arial"/>
            <family val="2"/>
          </rPr>
          <t xml:space="preserve">Caderno Técnico - Limpeza - Paraná - 2019
Pg. 09.</t>
        </r>
      </text>
    </comment>
    <comment ref="E28" authorId="0">
      <text>
        <r>
          <rPr>
            <sz val="10"/>
            <rFont val="Arial"/>
            <family val="2"/>
          </rPr>
          <t xml:space="preserve">Caderno Técnico - Limpeza - Paraná - 2019
Pg. 09.
Cálculo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(Salário x 33,33% x 8,33%)(Adicional de Férias)</t>
        </r>
        <r>
          <rPr>
            <sz val="9"/>
            <color rgb="FF000000"/>
            <rFont val="Segoe UI"/>
            <family val="2"/>
            <charset val="1"/>
          </rPr>
          <t xml:space="preserve"> +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8,33% (Férias)</t>
        </r>
      </text>
    </comment>
    <comment ref="E31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E33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Para efeito de cálculo, leva-se em consideração o SAT no percentual de 3,00%</t>
        </r>
      </text>
    </comment>
    <comment ref="E34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E35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E36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E37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E38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E41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15 e 16.</t>
        </r>
      </text>
    </comment>
    <comment ref="E44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15 e 16.</t>
        </r>
      </text>
    </comment>
    <comment ref="E47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15.</t>
        </r>
      </text>
    </comment>
    <comment ref="E50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21.</t>
        </r>
      </text>
    </comment>
    <comment ref="E51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21.</t>
        </r>
      </text>
    </comment>
    <comment ref="E52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21.</t>
        </r>
      </text>
    </comment>
    <comment ref="E53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21.</t>
        </r>
      </text>
    </comment>
    <comment ref="E54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21.</t>
        </r>
      </text>
    </comment>
    <comment ref="E55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21.
* Afastamento por Doença: 3,4932
* Consultá Médica Filho: 0,2688
* Óbitos na Família: 0,0427
* Casamento: 0,0355
* Doação de Sangue: 0,0200
* Testemunho: 0,0040
* Consulta Pré-natal: 0,0098</t>
        </r>
      </text>
    </comment>
    <comment ref="E57" authorId="0">
      <text>
        <r>
          <rPr>
            <sz val="10"/>
            <rFont val="Arial"/>
            <family val="2"/>
          </rPr>
          <t xml:space="preserve">O Caderno Técnico de Limpeza (PR) 2019 MPDG definiu percentual total para CITL (Custos Indiretos + Tributos + Lucro) de 26,44%, (fl. 22), sendo: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Custos Indiretos</t>
        </r>
        <r>
          <rPr>
            <sz val="9"/>
            <color rgb="FF000000"/>
            <rFont val="Segoe UI"/>
            <family val="2"/>
            <charset val="1"/>
          </rPr>
          <t xml:space="preserve">: 3%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Lucro:</t>
        </r>
        <r>
          <rPr>
            <sz val="9"/>
            <color rgb="FF000000"/>
            <rFont val="Segoe UI"/>
            <family val="2"/>
            <charset val="1"/>
          </rPr>
          <t xml:space="preserve"> 6,79%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Tributos</t>
        </r>
        <r>
          <rPr>
            <sz val="9"/>
            <color rgb="FF000000"/>
            <rFont val="Segoe UI"/>
            <family val="2"/>
            <charset val="1"/>
          </rPr>
          <t xml:space="preserve">: 11,75% (PIS 1,65% , COFINS 7,60% e ISS 2,5%)
A licitante deve elaborar sua proposta e, por conseguinte, sua planilha, com base no regime de tributação ao qual estará submetida durante a execução do contrato.
Quanto aos Custos Indiretos e Lucro, a empresa poderá cotar o percentual de acordo com a sua realidade.</t>
        </r>
      </text>
    </comment>
    <comment ref="E58" authorId="0">
      <text>
        <r>
          <rPr>
            <sz val="10"/>
            <rFont val="Arial"/>
            <family val="2"/>
          </rPr>
          <t xml:space="preserve">Caderno Técnico - Limpeza - Paraná - 2019
Pg. 24.</t>
        </r>
      </text>
    </comment>
    <comment ref="E59" authorId="0">
      <text>
        <r>
          <rPr>
            <sz val="10"/>
            <rFont val="Arial"/>
            <family val="2"/>
          </rPr>
          <t xml:space="preserve">Caderno Técnico - Limpeza - Paraná - 2019
Pg. 24.</t>
        </r>
      </text>
    </comment>
    <comment ref="E61" authorId="0">
      <text>
        <r>
          <rPr>
            <sz val="10"/>
            <rFont val="Arial"/>
            <family val="2"/>
          </rPr>
          <t xml:space="preserve">Caderno Técnico - Limpeza - Paraná - 2019
Pg. 24.</t>
        </r>
      </text>
    </comment>
    <comment ref="E63" authorId="0">
      <text>
        <r>
          <rPr>
            <sz val="10"/>
            <rFont val="Arial"/>
            <family val="2"/>
          </rPr>
          <t xml:space="preserve">ISS para Serviços de Limpeza e Conservação
Cidade de Curitiba/PR
Artigo 4º da LC n.º 40/2001
II - </t>
        </r>
        <r>
          <rPr>
            <b val="true"/>
            <sz val="10"/>
            <rFont val="Arial"/>
            <family val="2"/>
            <charset val="1"/>
          </rPr>
          <t xml:space="preserve">2,5% (dois e meio por cento) para os serviços de:
a) limpeza e conservação</t>
        </r>
        <r>
          <rPr>
            <sz val="10"/>
            <rFont val="Arial"/>
            <family val="2"/>
            <charset val="1"/>
          </rPr>
          <t xml:space="preserve">;
</t>
        </r>
      </text>
    </comment>
    <comment ref="E64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24.
</t>
        </r>
        <r>
          <rPr>
            <b val="true"/>
            <sz val="11"/>
            <rFont val="Times New Roman"/>
            <family val="1"/>
            <charset val="1"/>
          </rPr>
          <t xml:space="preserve">Percentual do CITL: </t>
        </r>
        <r>
          <rPr>
            <sz val="11"/>
            <rFont val="Segoe UI"/>
            <family val="2"/>
            <charset val="1"/>
          </rPr>
          <t xml:space="preserve">obtido através da fórmula adotada pela FIA: 
</t>
        </r>
        <r>
          <rPr>
            <b val="true"/>
            <sz val="11"/>
            <rFont val="Segoe UI"/>
            <family val="2"/>
            <charset val="1"/>
          </rPr>
          <t xml:space="preserve">CITL</t>
        </r>
        <r>
          <rPr>
            <sz val="11"/>
            <rFont val="Segoe UI"/>
            <family val="2"/>
            <charset val="1"/>
          </rPr>
          <t xml:space="preserve">= ((1+CI)/(1-T-L))-1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C18" authorId="0">
      <text>
        <r>
          <rPr>
            <sz val="10"/>
            <rFont val="Arial"/>
            <family val="2"/>
          </rPr>
          <t xml:space="preserve">Nota 1: O Módulo 1 refere-se ao valor mensal devido ao empregado pela prestação do serviço no período de 12 meses.
</t>
        </r>
      </text>
    </comment>
    <comment ref="C49" authorId="0">
      <text>
        <r>
          <rPr>
            <sz val="10"/>
            <rFont val="Arial"/>
            <family val="2"/>
          </rPr>
          <t xml:space="preserve">Nota 1: O valor informado deverá ser o custo real do benefício (descontado o valor eventualmente pago pelo empregado).
Nota 2: Observar a previsão dos benefícios contidos em Acordos, Convenções e Dissídios Coletivos de Trabalho e atentar-se ao disposto no art. 6º da IN nº 05/17
</t>
        </r>
      </text>
    </comment>
    <comment ref="C99" authorId="0">
      <text>
        <r>
          <rPr>
            <sz val="10"/>
            <rFont val="Arial"/>
            <family val="2"/>
          </rPr>
          <t xml:space="preserve">Nota: Valores mensais por empregado.</t>
        </r>
      </text>
    </comment>
    <comment ref="E19" authorId="0">
      <text>
        <r>
          <rPr>
            <sz val="10"/>
            <rFont val="Arial"/>
            <family val="2"/>
          </rPr>
          <t xml:space="preserve">Este Valor é resultado do “Salário Normativo da Categoria Profissional” dividido por 44 horas e multiplicado por 36 horas, por sexta-feira ser meio expediente</t>
        </r>
      </text>
    </comment>
    <comment ref="E20" authorId="0">
      <text>
        <r>
          <rPr>
            <sz val="10"/>
            <rFont val="Arial"/>
            <family val="2"/>
          </rPr>
          <t xml:space="preserve">Não se aplica
</t>
        </r>
      </text>
    </comment>
    <comment ref="E21" authorId="0">
      <text>
        <r>
          <rPr>
            <sz val="10"/>
            <rFont val="Arial"/>
            <family val="2"/>
          </rPr>
          <t xml:space="preserve">Não se aplica
</t>
        </r>
      </text>
    </comment>
    <comment ref="E22" authorId="0">
      <text>
        <r>
          <rPr>
            <sz val="10"/>
            <rFont val="Arial"/>
            <family val="2"/>
          </rPr>
          <t xml:space="preserve">Não se aplica
</t>
        </r>
      </text>
    </comment>
    <comment ref="E23" authorId="0">
      <text>
        <r>
          <rPr>
            <sz val="10"/>
            <rFont val="Arial"/>
            <family val="2"/>
          </rPr>
          <t xml:space="preserve">Não se aplica
</t>
        </r>
      </text>
    </comment>
    <comment ref="E24" authorId="0">
      <text>
        <r>
          <rPr>
            <sz val="10"/>
            <rFont val="Arial"/>
            <family val="2"/>
          </rPr>
          <t xml:space="preserve">Não se aplica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E25" authorId="0">
      <text>
        <r>
          <rPr>
            <sz val="10"/>
            <rFont val="Arial"/>
            <family val="2"/>
          </rPr>
          <t xml:space="preserve">Não se aplica
</t>
        </r>
      </text>
    </comment>
    <comment ref="E50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11 e 12.</t>
        </r>
      </text>
    </comment>
    <comment ref="E51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12 e 13.</t>
        </r>
      </text>
    </comment>
    <comment ref="E52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13 e 14.</t>
        </r>
      </text>
    </comment>
    <comment ref="E89" authorId="0">
      <text>
        <r>
          <rPr>
            <sz val="10"/>
            <rFont val="Arial"/>
            <family val="2"/>
          </rPr>
          <t xml:space="preserve">Não se aplica</t>
        </r>
      </text>
    </comment>
    <comment ref="E100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23.</t>
        </r>
      </text>
    </comment>
    <comment ref="E101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23 e 24.</t>
        </r>
      </text>
    </comment>
    <comment ref="F31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7.</t>
        </r>
      </text>
    </comment>
    <comment ref="F32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7 e 8.</t>
        </r>
      </text>
    </comment>
    <comment ref="F38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39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40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41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42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43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44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45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67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16 e 17.</t>
        </r>
      </text>
    </comment>
    <comment ref="F70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17 e 18.</t>
        </r>
      </text>
    </comment>
    <comment ref="F73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18 e 19.</t>
        </r>
      </text>
    </comment>
    <comment ref="F79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20, 21 e 22.</t>
        </r>
      </text>
    </comment>
    <comment ref="F80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20, 21 e 22.</t>
        </r>
      </text>
    </comment>
    <comment ref="F81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20, 21 e 22.</t>
        </r>
      </text>
    </comment>
    <comment ref="F82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20, 21 e 22.</t>
        </r>
      </text>
    </comment>
    <comment ref="F83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20, 21 e 22.</t>
        </r>
      </text>
    </comment>
    <comment ref="F84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20, 21 e 22.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C18" authorId="0">
      <text>
        <r>
          <rPr>
            <sz val="10"/>
            <rFont val="Arial"/>
            <family val="2"/>
          </rPr>
          <t xml:space="preserve">Nota 1: O Módulo 1 refere-se ao valor mensal devido ao empregado pela prestação do serviço no período de 12 meses.
</t>
        </r>
      </text>
    </comment>
    <comment ref="C49" authorId="0">
      <text>
        <r>
          <rPr>
            <sz val="10"/>
            <rFont val="Arial"/>
            <family val="2"/>
          </rPr>
          <t xml:space="preserve">Nota 1: O valor informado deverá ser o custo real do benefício (descontado o valor eventualmente pago pelo empregado).
Nota 2: Observar a previsão dos benefícios contidos em Acordos, Convenções e Dissídios Coletivos de Trabalho e atentar-se ao disposto no art. 6º da IN nº 05/17
</t>
        </r>
      </text>
    </comment>
    <comment ref="C99" authorId="0">
      <text>
        <r>
          <rPr>
            <sz val="10"/>
            <rFont val="Arial"/>
            <family val="2"/>
          </rPr>
          <t xml:space="preserve">Nota: Valores mensais por empregado.</t>
        </r>
      </text>
    </comment>
    <comment ref="E13" authorId="0">
      <text>
        <r>
          <rPr>
            <sz val="10"/>
            <rFont val="Arial"/>
            <family val="2"/>
          </rPr>
          <t xml:space="preserve">CCT 2018  - Categoria Servente.</t>
        </r>
      </text>
    </comment>
    <comment ref="E19" authorId="0">
      <text>
        <r>
          <rPr>
            <sz val="10"/>
            <rFont val="Arial"/>
            <family val="2"/>
          </rPr>
          <t xml:space="preserve">Este Valor é resultado do “Salário Normativo da Categoria Profissional” dividido por 44 horas e multiplicado por 36 horas, por sexta-feira ser meio expediente</t>
        </r>
      </text>
    </comment>
    <comment ref="E20" authorId="0">
      <text>
        <r>
          <rPr>
            <sz val="10"/>
            <rFont val="Arial"/>
            <family val="2"/>
          </rPr>
          <t xml:space="preserve">Não se aplica
</t>
        </r>
      </text>
    </comment>
    <comment ref="E21" authorId="0">
      <text>
        <r>
          <rPr>
            <sz val="10"/>
            <rFont val="Arial"/>
            <family val="2"/>
          </rPr>
          <t xml:space="preserve">Não se aplica
</t>
        </r>
      </text>
    </comment>
    <comment ref="E22" authorId="0">
      <text>
        <r>
          <rPr>
            <sz val="10"/>
            <rFont val="Arial"/>
            <family val="2"/>
          </rPr>
          <t xml:space="preserve">Não se aplica
</t>
        </r>
      </text>
    </comment>
    <comment ref="E23" authorId="0">
      <text>
        <r>
          <rPr>
            <sz val="10"/>
            <rFont val="Arial"/>
            <family val="2"/>
          </rPr>
          <t xml:space="preserve">Não se aplica
</t>
        </r>
      </text>
    </comment>
    <comment ref="E24" authorId="0">
      <text>
        <r>
          <rPr>
            <sz val="10"/>
            <rFont val="Arial"/>
            <family val="2"/>
          </rPr>
          <t xml:space="preserve">Não se aplica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</text>
    </comment>
    <comment ref="E25" authorId="0">
      <text>
        <r>
          <rPr>
            <sz val="10"/>
            <rFont val="Arial"/>
            <family val="2"/>
          </rPr>
          <t xml:space="preserve">Não se aplica
</t>
        </r>
      </text>
    </comment>
    <comment ref="E50" authorId="0">
      <text>
        <r>
          <rPr>
            <sz val="10"/>
            <rFont val="Arial"/>
            <family val="2"/>
          </rPr>
          <t xml:space="preserve">Caderno Técnico de Limpeza MPDG DF 2018, página 11 e 12.
(R$ 5 (passagem) *  Qtde dias trabalhados/mês * 2/dia (Cláusula 14ª, Caput e §1º da CCT 2018)  - (Salário Base x  Desconto (6%)).
</t>
        </r>
      </text>
    </comment>
    <comment ref="E52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13 e 14.</t>
        </r>
      </text>
    </comment>
    <comment ref="E89" authorId="0">
      <text>
        <r>
          <rPr>
            <sz val="10"/>
            <rFont val="Arial"/>
            <family val="2"/>
          </rPr>
          <t xml:space="preserve">Não se aplica</t>
        </r>
      </text>
    </comment>
    <comment ref="F31" authorId="0">
      <text>
        <r>
          <rPr>
            <sz val="10"/>
            <rFont val="Arial"/>
            <family val="2"/>
          </rPr>
          <t xml:space="preserve">Nota Técnica nº 2/2018/CGAC/CISET/SG-PR, fl. 06
Item 47, 48 e 49
Base de cálculo
Total do módulo 1 (Composição da Remuneração)
Cálculo
8,33% sobre a base de cálculo
OBS: IN nº 5/2017: (1/12)x100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8,33%
</t>
        </r>
      </text>
    </comment>
    <comment ref="F32" authorId="0">
      <text>
        <r>
          <rPr>
            <sz val="10"/>
            <rFont val="Arial"/>
            <family val="2"/>
          </rPr>
          <t xml:space="preserve">Nota Técnica nº 2/2018/CGAC/CISET/SG-PR, fl. 06
Item 50, 51, 52 e 53
Base de cálculo
Total do módulo 1 (Composição da Remuneração)
Cálculo
Férias + abono de férias 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12,10%
</t>
        </r>
        <r>
          <rPr>
            <sz val="9"/>
            <color rgb="FF000000"/>
            <rFont val="Segoe UI"/>
            <family val="2"/>
            <charset val="1"/>
          </rPr>
          <t xml:space="preserve">
Férias:
Definido na IN nº 5/2017 = 9,075%
Abono de férias:
IN nº 5/2017: 3,025% sobre a base de cálculo.
OBS:
A IN nº 5/2017 estabelece que as férias apresentem um percentual de 9,075%, logo, para calcular o abono, basta dividir 9,075/3 = 3,025%.
</t>
        </r>
      </text>
    </comment>
    <comment ref="F38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39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40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41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42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43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44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45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Caderno Técnico - Limpeza - Paraná - 2019
Pg. 10.</t>
        </r>
      </text>
    </comment>
    <comment ref="F67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Cálculo realizado de acordo com Caderno Técnico de Estudos sobre a Composição dos Custos dos Valores  Limites/ Serviços de Limpeza e Conservação do estado do Paraná. </t>
        </r>
      </text>
    </comment>
    <comment ref="F70" authorId="0">
      <text>
        <r>
          <rPr>
            <sz val="10"/>
            <rFont val="Arial"/>
            <family val="2"/>
          </rPr>
          <t xml:space="preserve">usuario:
</t>
        </r>
        <r>
          <rPr>
            <sz val="9"/>
            <color rgb="FF000000"/>
            <rFont val="Segoe UI"/>
            <family val="2"/>
            <charset val="1"/>
          </rPr>
          <t xml:space="preserve">Cálculo realizado de acordo com Caderno Técnico de Estudos sobre a Composição dos Custos dos Valores  Limites/ Serviços de Limpeza e Conservação do estado do Paraná. </t>
        </r>
      </text>
    </comment>
  </commentList>
</comments>
</file>

<file path=xl/sharedStrings.xml><?xml version="1.0" encoding="utf-8"?>
<sst xmlns="http://schemas.openxmlformats.org/spreadsheetml/2006/main" count="665" uniqueCount="277">
  <si>
    <t xml:space="preserve">ANEXO IV – Modelo de Planilha de Custos e Formação de Preços</t>
  </si>
  <si>
    <t xml:space="preserve">Nº do Processo:</t>
  </si>
  <si>
    <t xml:space="preserve">65378.003069/2025-19</t>
  </si>
  <si>
    <t xml:space="preserve">Pregão Nº:</t>
  </si>
  <si>
    <t xml:space="preserve">03/2025</t>
  </si>
  <si>
    <t xml:space="preserve">Ano do Acordo, Convenção ou Dissídio Coletivo:</t>
  </si>
  <si>
    <t xml:space="preserve">CCT - SIEMACO PR 2025</t>
  </si>
  <si>
    <t xml:space="preserve">Tipo de área</t>
  </si>
  <si>
    <t xml:space="preserve">Área [m²]</t>
  </si>
  <si>
    <t xml:space="preserve">INTERNA – PISOS FRIOS</t>
  </si>
  <si>
    <t xml:space="preserve">INTERNA – ÁREAS COM ESPAÇOS LIVRES</t>
  </si>
  <si>
    <t xml:space="preserve">INTERNA – BANHEIROS</t>
  </si>
  <si>
    <t xml:space="preserve">Categoria Profissional
(vinculada à execução contratual)</t>
  </si>
  <si>
    <t xml:space="preserve">CBO</t>
  </si>
  <si>
    <t xml:space="preserve">Salário Normativo da
Categoria Profissional (R$)</t>
  </si>
  <si>
    <t xml:space="preserve">Servente</t>
  </si>
  <si>
    <t xml:space="preserve">5143-20</t>
  </si>
  <si>
    <t xml:space="preserve">Encarregado (Chefe de serviço de limpeza)</t>
  </si>
  <si>
    <t xml:space="preserve">4101-05</t>
  </si>
  <si>
    <t xml:space="preserve">BENEFÍCIOS MENSAIS E DIÁRIOS</t>
  </si>
  <si>
    <t xml:space="preserve">Valor Unitário (R$)</t>
  </si>
  <si>
    <t xml:space="preserve">A</t>
  </si>
  <si>
    <t xml:space="preserve">Transporte</t>
  </si>
  <si>
    <t xml:space="preserve">B</t>
  </si>
  <si>
    <t xml:space="preserve">Auxílio-Refeição/Alimentação</t>
  </si>
  <si>
    <t xml:space="preserve">C</t>
  </si>
  <si>
    <t xml:space="preserve">Fundo de Formação Profissional</t>
  </si>
  <si>
    <t xml:space="preserve">D</t>
  </si>
  <si>
    <t xml:space="preserve">Beneficio Assistencial Medico Familiar</t>
  </si>
  <si>
    <t xml:space="preserve">E</t>
  </si>
  <si>
    <t xml:space="preserve">Seguro de Vida e Assistência Funeral</t>
  </si>
  <si>
    <t xml:space="preserve">-</t>
  </si>
  <si>
    <t xml:space="preserve">F</t>
  </si>
  <si>
    <t xml:space="preserve">Beneficio Social Familiar</t>
  </si>
  <si>
    <t xml:space="preserve">13º SALÁRIO, FÉRIAS E ADICIONAL DE FÉRIAS</t>
  </si>
  <si>
    <t xml:space="preserve">Percentual (%)</t>
  </si>
  <si>
    <t xml:space="preserve">13º (décimo terceiro) Salário</t>
  </si>
  <si>
    <t xml:space="preserve">Férias e Adicional de Férias</t>
  </si>
  <si>
    <t xml:space="preserve">GPS, FGTS E OUTRAS CONTRIBUIÇÕES</t>
  </si>
  <si>
    <t xml:space="preserve">INSS</t>
  </si>
  <si>
    <t xml:space="preserve">Salário Educação</t>
  </si>
  <si>
    <t xml:space="preserve">SAT</t>
  </si>
  <si>
    <t xml:space="preserve">SESC ou SESI</t>
  </si>
  <si>
    <t xml:space="preserve">SENAI - SENAC</t>
  </si>
  <si>
    <t xml:space="preserve">SEBRAE</t>
  </si>
  <si>
    <t xml:space="preserve">INCRA</t>
  </si>
  <si>
    <t xml:space="preserve">FGTS</t>
  </si>
  <si>
    <t xml:space="preserve">PROVISÃO PARA RESCISÃO</t>
  </si>
  <si>
    <t xml:space="preserve">Aviso Prévio Indenizado</t>
  </si>
  <si>
    <t xml:space="preserve">Incidência do FGTS sobre o Aviso Prévio Indenizado</t>
  </si>
  <si>
    <t xml:space="preserve">Multa do FGTS e contribuição social sobre o Aviso Prévio Indenizado</t>
  </si>
  <si>
    <t xml:space="preserve">Aviso Prévio Trabalhado</t>
  </si>
  <si>
    <t xml:space="preserve">Incidência dos encargos do submódulo 2.2 sobre o Aviso Prévio Trabalhado</t>
  </si>
  <si>
    <t xml:space="preserve">Multa do FGTS e contribuição social sobre o Aviso Prévio Trabalhado</t>
  </si>
  <si>
    <t xml:space="preserve">Demissão com justa causa</t>
  </si>
  <si>
    <t xml:space="preserve">AUSÊNCIAS LEGAIS</t>
  </si>
  <si>
    <t xml:space="preserve">Substituto na cobertura de Férias</t>
  </si>
  <si>
    <t xml:space="preserve">Substituto na cobertura de ausências Legais</t>
  </si>
  <si>
    <t xml:space="preserve">Substituto na cobertura de Licença-Paternidade</t>
  </si>
  <si>
    <t xml:space="preserve">Substituto cobertura de Ausência por acidente de trabalho</t>
  </si>
  <si>
    <t xml:space="preserve">Substituto na cobertura de Afastamento Maternidade</t>
  </si>
  <si>
    <t xml:space="preserve">Substituto na cobertura de outras ausências (Consulta pré-natal; Testemunho; Doação de sangue; Afastamento por doença; Consulta médica filho; Óbitos na família; Casamento)</t>
  </si>
  <si>
    <t xml:space="preserve">CUSTOS INDIRETOS, TRIBUTOS E LUCRO</t>
  </si>
  <si>
    <r>
      <rPr>
        <sz val="11"/>
        <color rgb="FF000000"/>
        <rFont val="Times New Roman"/>
        <family val="1"/>
        <charset val="1"/>
      </rPr>
      <t xml:space="preserve">A. Custos Indiretos</t>
    </r>
    <r>
      <rPr>
        <b val="true"/>
        <sz val="11"/>
        <color rgb="FF000000"/>
        <rFont val="Times New Roman"/>
        <family val="1"/>
        <charset val="1"/>
      </rPr>
      <t xml:space="preserve"> (CI)</t>
    </r>
  </si>
  <si>
    <r>
      <rPr>
        <sz val="11"/>
        <color rgb="FF000000"/>
        <rFont val="Times New Roman"/>
        <family val="1"/>
        <charset val="1"/>
      </rPr>
      <t xml:space="preserve">B. Lucro </t>
    </r>
    <r>
      <rPr>
        <b val="true"/>
        <sz val="11"/>
        <color rgb="FF000000"/>
        <rFont val="Times New Roman"/>
        <family val="1"/>
        <charset val="1"/>
      </rPr>
      <t xml:space="preserve">(L)</t>
    </r>
  </si>
  <si>
    <r>
      <rPr>
        <sz val="11"/>
        <color rgb="FF000000"/>
        <rFont val="Times New Roman"/>
        <family val="1"/>
        <charset val="1"/>
      </rPr>
      <t xml:space="preserve">C. Tributos (C.1.+C.2.+C.3.)</t>
    </r>
    <r>
      <rPr>
        <b val="true"/>
        <sz val="11"/>
        <color rgb="FF000000"/>
        <rFont val="Times New Roman"/>
        <family val="1"/>
        <charset val="1"/>
      </rPr>
      <t xml:space="preserve"> (T)</t>
    </r>
  </si>
  <si>
    <t xml:space="preserve">C.1. Tributos Federais (PIS/PASEP = 1,65%  e COFINS = 7,60%)</t>
  </si>
  <si>
    <t xml:space="preserve">C.2. Tributos Estaduais (especificar)</t>
  </si>
  <si>
    <t xml:space="preserve">C.3. Tributos Municipais (ISS = 2,50%)</t>
  </si>
  <si>
    <t xml:space="preserve"> TOTAL – CITL (CUSTOS INDIRETOS, TRIBUTOS E LUCRO)</t>
  </si>
  <si>
    <t xml:space="preserve">* Cálculos de acordo com o Caderno Técnico - Limpeza - Paraná - 2025 e CCT 2025/2027 (SIEMACO).</t>
  </si>
  <si>
    <t xml:space="preserve">* Ajustar em conformidade ao enquadramento da empresa e margem de Lucro</t>
  </si>
  <si>
    <t xml:space="preserve">** Observar os Percentuais determinados pelo Caderno Técnico - Limpeza - Paraná – 2019 (TR - Anexo V)</t>
  </si>
  <si>
    <t xml:space="preserve">*** Observar as determinações da IN nº 05/17 (TR – Anexo VII)</t>
  </si>
  <si>
    <t xml:space="preserve">**** Observar as determinações da CCT 2025/2027 (TR – Anexo VI)</t>
  </si>
  <si>
    <t xml:space="preserve">Data de apresentação da proposta (dia/mês/ano):</t>
  </si>
  <si>
    <t xml:space="preserve">Município/UF:</t>
  </si>
  <si>
    <t xml:space="preserve">Curitiba/ PR</t>
  </si>
  <si>
    <t xml:space="preserve">Número de meses de execução contratual:</t>
  </si>
  <si>
    <t xml:space="preserve">Dados para composição dos custos referentes a mão de obra</t>
  </si>
  <si>
    <t xml:space="preserve">Tipo de Serviço (mesmo serviço com características distintas)</t>
  </si>
  <si>
    <t xml:space="preserve">Limpeza e Conservação – 36h semanais</t>
  </si>
  <si>
    <t xml:space="preserve">Categoria Profissional (vinculada à execução contratual)</t>
  </si>
  <si>
    <t xml:space="preserve">SERVENTE</t>
  </si>
  <si>
    <t xml:space="preserve">Salário Normativo da Categoria Profissional</t>
  </si>
  <si>
    <t xml:space="preserve">Data-Base da Categoria (dia/mês/ano)</t>
  </si>
  <si>
    <t xml:space="preserve">1º de fevereiro de 2025</t>
  </si>
  <si>
    <t xml:space="preserve">MÓDULO 1 - COMPOSIÇÃO DA REMUNERAÇÃO</t>
  </si>
  <si>
    <t xml:space="preserve">COMPOSIÇÃO DA REMUNERAÇÃO</t>
  </si>
  <si>
    <t xml:space="preserve">Valor (R$)</t>
  </si>
  <si>
    <t xml:space="preserve">Salário-Base</t>
  </si>
  <si>
    <t xml:space="preserve">Adicional de Periculosidade</t>
  </si>
  <si>
    <t xml:space="preserve">Adicional de Insalubridade</t>
  </si>
  <si>
    <t xml:space="preserve">Adicional Noturno</t>
  </si>
  <si>
    <t xml:space="preserve">Adicional de Hora Noturna Reduzida</t>
  </si>
  <si>
    <t xml:space="preserve">Adicional de Hora Extra no Feriado Trabalhado</t>
  </si>
  <si>
    <t xml:space="preserve">G</t>
  </si>
  <si>
    <t xml:space="preserve">Outros (especificar)</t>
  </si>
  <si>
    <t xml:space="preserve">Total</t>
  </si>
  <si>
    <t xml:space="preserve">MÓDULO 2 - ENCARGOS E BENEFÍCIOS ANUAIS, MENSAIS E DIARIOS</t>
  </si>
  <si>
    <t xml:space="preserve">SUBMÓDULO 2.1 - 13º SALÁRIO, FÉRIAS E ADICIONAL DE FÉRIAS</t>
  </si>
  <si>
    <t xml:space="preserve">2.1</t>
  </si>
  <si>
    <t xml:space="preserve">SUBMÓDULO 2.2 - ENCARGOS PREVIDENCIÁRIOS (GPS), FUNDO DE GARANTIA POR TEMPO DE SERVIÇO (FGTS) E OUTRAS CONTRIBUIÇÕES.</t>
  </si>
  <si>
    <t xml:space="preserve">2.2</t>
  </si>
  <si>
    <t xml:space="preserve">H</t>
  </si>
  <si>
    <t xml:space="preserve">SUBMÓDULO 2.3 - BENEFÍCIOS MENSAIS E DIÁRIOS</t>
  </si>
  <si>
    <t xml:space="preserve">2.3</t>
  </si>
  <si>
    <t xml:space="preserve">Benefício Assistência Médica</t>
  </si>
  <si>
    <t xml:space="preserve">QUADRO-RESUMO DO MÓDULO 2 - ENCARGOS E BENEFÍCIOS ANUAIS, MENSAIS E DIÁRIOS</t>
  </si>
  <si>
    <t xml:space="preserve">ENCARGOS E BENEFÍCIOS ANUAIS, MENSAIS E DIÁRIOS</t>
  </si>
  <si>
    <t xml:space="preserve">13º Salário, Férias e Adicional de Férias</t>
  </si>
  <si>
    <t xml:space="preserve">GPS, FGTS e outras contribuições</t>
  </si>
  <si>
    <t xml:space="preserve">Benefícios Mensais e Diários</t>
  </si>
  <si>
    <t xml:space="preserve">MÓDULO 3 - PROVISÃO PARA RESCISÃO</t>
  </si>
  <si>
    <t xml:space="preserve">3.1</t>
  </si>
  <si>
    <t xml:space="preserve">3.2</t>
  </si>
  <si>
    <t xml:space="preserve">Incidência de GPS, FGTS e outras contribuições sobre o Aviso Prévio Trabalhado</t>
  </si>
  <si>
    <t xml:space="preserve">3.3</t>
  </si>
  <si>
    <t xml:space="preserve">Demissão com Justa Causa</t>
  </si>
  <si>
    <t xml:space="preserve">MÓDULO 4 - CUSTO DE REPOSIÇÃO DO PROFISSIONAL AUSENTE</t>
  </si>
  <si>
    <t xml:space="preserve">SUBMÓDULO 4.1 - AUSÊNCIAS LEGAIS</t>
  </si>
  <si>
    <t xml:space="preserve">4.1</t>
  </si>
  <si>
    <t xml:space="preserve"> SUBSTITUTO NAS AUSÊNCIAS LEGAIS</t>
  </si>
  <si>
    <t xml:space="preserve">Índice</t>
  </si>
  <si>
    <t xml:space="preserve">SUBMÓDULO 4.2 - INTRAJORNADA</t>
  </si>
  <si>
    <t xml:space="preserve">4.2</t>
  </si>
  <si>
    <t xml:space="preserve">SUBSTITUTO NA INTRAJORNADA</t>
  </si>
  <si>
    <t xml:space="preserve">Substituto na cobertura de Intervalo para repouso ou alimentação</t>
  </si>
  <si>
    <t xml:space="preserve">QUADRO-RESUMO DO MÓDULO 4 - CUSTO DE REPOSIÇÃO DO PROFISSIONAL AUSENTE</t>
  </si>
  <si>
    <t xml:space="preserve">CUSTO DE REPOSIÇÃO DO PROFISSIONAL AUSENTE</t>
  </si>
  <si>
    <t xml:space="preserve">Substituto nas Ausências Legais</t>
  </si>
  <si>
    <t xml:space="preserve">Substituto na Intrajornada</t>
  </si>
  <si>
    <t xml:space="preserve">MÓDULO 5 - INSUMOS DIVERSOS</t>
  </si>
  <si>
    <t xml:space="preserve">INSUMOS DIVERSOS</t>
  </si>
  <si>
    <t xml:space="preserve">Uniformes</t>
  </si>
  <si>
    <t xml:space="preserve">Materiais</t>
  </si>
  <si>
    <t xml:space="preserve">Equipamentos</t>
  </si>
  <si>
    <t xml:space="preserve">MÓDULO 6 - CUSTOS INDIRETOS, TRIBUTOS E LUCRO</t>
  </si>
  <si>
    <t xml:space="preserve">Custos Indiretos</t>
  </si>
  <si>
    <t xml:space="preserve">Lucro</t>
  </si>
  <si>
    <t xml:space="preserve">Tributos</t>
  </si>
  <si>
    <t xml:space="preserve">QUADRO-RESUMO DO CUSTO POR EMPREGADO</t>
  </si>
  <si>
    <t xml:space="preserve">MÃO DE OBRA VINCULADA À EXECUÇÃO CONTRATUAL</t>
  </si>
  <si>
    <t xml:space="preserve">Módulo 1 - Composição da Remuneração</t>
  </si>
  <si>
    <t xml:space="preserve">Módulo 2 - Encargos e Benefícios Anuais, Mensais e Diários</t>
  </si>
  <si>
    <t xml:space="preserve">Módulo 3 - Provisão para Rescisão</t>
  </si>
  <si>
    <t xml:space="preserve">Módulo 4 - Custo de Reposição do Profissional Ausente</t>
  </si>
  <si>
    <t xml:space="preserve">Módulo 5 - Insumos Diversos</t>
  </si>
  <si>
    <t xml:space="preserve">Subtotal (A + B +C+ D+E)</t>
  </si>
  <si>
    <t xml:space="preserve">Módulo 6 – Custos Indiretos, Tributos e Lucro</t>
  </si>
  <si>
    <t xml:space="preserve">Valor Total por Empregado</t>
  </si>
  <si>
    <t xml:space="preserve">Substituto na cobertura de Ausências Legais</t>
  </si>
  <si>
    <t xml:space="preserve">Substituto na cobertura de Outras ausências (especificar)</t>
  </si>
  <si>
    <t xml:space="preserve">UNIFORME POR SERVENTE</t>
  </si>
  <si>
    <t xml:space="preserve">DESCRIÇÃO</t>
  </si>
  <si>
    <t xml:space="preserve">UNIDADE DE MEDIDA</t>
  </si>
  <si>
    <t xml:space="preserve">QTDE </t>
  </si>
  <si>
    <t xml:space="preserve">VALOR UNITÁRIO (MÉDIA)</t>
  </si>
  <si>
    <t xml:space="preserve">VALOR  TOTAL (MÉDIA)</t>
  </si>
  <si>
    <t xml:space="preserve">Calça comprida brim ou jeans</t>
  </si>
  <si>
    <t xml:space="preserve">UND</t>
  </si>
  <si>
    <t xml:space="preserve">Camiseta polibrim, 67% algodão e 33% poliéster, manga curta</t>
  </si>
  <si>
    <t xml:space="preserve">Camiseta polibrim, 67% algodão e 33% poliéster, manga longa</t>
  </si>
  <si>
    <t xml:space="preserve">Meia em poliéster</t>
  </si>
  <si>
    <t xml:space="preserve">Bota em couro</t>
  </si>
  <si>
    <t xml:space="preserve">PAR</t>
  </si>
  <si>
    <t xml:space="preserve">Bonés árabe, tipo legionário</t>
  </si>
  <si>
    <t xml:space="preserve">TOTAL ANUAL POR FUNCIONÁRIO (R$) </t>
  </si>
  <si>
    <t xml:space="preserve">TOTAL MENSAL POR FUNCIONÁRIO (R$)</t>
  </si>
  <si>
    <t xml:space="preserve">* Preencher</t>
  </si>
  <si>
    <t xml:space="preserve">RELAÇÃO DE MATERIAL DE LIMPEZA E UTENSÍLIOS</t>
  </si>
  <si>
    <t xml:space="preserve">ITEM</t>
  </si>
  <si>
    <t xml:space="preserve">MATERIAL</t>
  </si>
  <si>
    <t xml:space="preserve">UNID.
DE MEDIDA</t>
  </si>
  <si>
    <t xml:space="preserve">QTDE</t>
  </si>
  <si>
    <t xml:space="preserve">ÁGUA SANITÁRIA</t>
  </si>
  <si>
    <t xml:space="preserve">LT</t>
  </si>
  <si>
    <t xml:space="preserve">ÁLCOOL 70%</t>
  </si>
  <si>
    <t xml:space="preserve">ÁLCOOL 92,8%</t>
  </si>
  <si>
    <t xml:space="preserve">ÁLCOOL EM GEL 70% Embalagem 1LT</t>
  </si>
  <si>
    <t xml:space="preserve">AVENTAL EM SILICONE</t>
  </si>
  <si>
    <t xml:space="preserve">BALDE DE PLÁSTICO, 12LT</t>
  </si>
  <si>
    <t xml:space="preserve">BASE SELADORA PARA TRATAMENTO DE PISO 5 LTS</t>
  </si>
  <si>
    <t xml:space="preserve">GALÃO</t>
  </si>
  <si>
    <t xml:space="preserve">CABO DE RODO LIMPA VIDRO</t>
  </si>
  <si>
    <t xml:space="preserve">DESENGRAXANTE DE PISO 5 LTS</t>
  </si>
  <si>
    <t xml:space="preserve">DESENTUPIDOR DE PIA </t>
  </si>
  <si>
    <t xml:space="preserve">DISCO BRANCO 410</t>
  </si>
  <si>
    <t xml:space="preserve">DISCO VERDE 410</t>
  </si>
  <si>
    <t xml:space="preserve">ESCOVA DE LAVAR ROUPA</t>
  </si>
  <si>
    <t xml:space="preserve">UND </t>
  </si>
  <si>
    <t xml:space="preserve">ESCOVA SANITÁRIA</t>
  </si>
  <si>
    <t xml:space="preserve">ESPONJA DUPLA FACE</t>
  </si>
  <si>
    <t xml:space="preserve">HIPOCLORITO 1%</t>
  </si>
  <si>
    <t xml:space="preserve">LUVA AMARELA, TAMANHO “P”</t>
  </si>
  <si>
    <t xml:space="preserve">PÁ PARA LIXO PEQUENA</t>
  </si>
  <si>
    <t xml:space="preserve">PAPEL HIGIÊNICO FOLHA DUPLA (ROLO)</t>
  </si>
  <si>
    <t xml:space="preserve">PAPEL TOALHA COM 1.000 FOLHAS branco </t>
  </si>
  <si>
    <t xml:space="preserve">DESINFETANTE 5LTS</t>
  </si>
  <si>
    <t xml:space="preserve">SABONETE LÍQUIDO 5 L</t>
  </si>
  <si>
    <t xml:space="preserve">RODO DE ALUMÍNIO 60 CM</t>
  </si>
  <si>
    <t xml:space="preserve">RODO DE ALUMÍNIO 40 CM</t>
  </si>
  <si>
    <t xml:space="preserve">SABÃO EM PÓ </t>
  </si>
  <si>
    <t xml:space="preserve">SACO ALVEJADO</t>
  </si>
  <si>
    <t xml:space="preserve">SACO PARA LIXO 100L “AZUL” PCT C/100</t>
  </si>
  <si>
    <t xml:space="preserve">PCT</t>
  </si>
  <si>
    <t xml:space="preserve">SACO PARA LIXO 100L “CINZA” PCT C/100</t>
  </si>
  <si>
    <t xml:space="preserve">SACO PARA LIXO 100L “PRETO” PCT C/100</t>
  </si>
  <si>
    <t xml:space="preserve">PCT </t>
  </si>
  <si>
    <t xml:space="preserve">SACO PARA LIXO 200L “AZUL” PCT C/100</t>
  </si>
  <si>
    <t xml:space="preserve">SACO PARA LIXO 200L “PRETO” PCT C/100</t>
  </si>
  <si>
    <t xml:space="preserve">SACO PARA LIXO 40L “PRETO”  PCT C/100</t>
  </si>
  <si>
    <t xml:space="preserve">SAPONÁCEO BARRA</t>
  </si>
  <si>
    <t xml:space="preserve">TELA PARA MICTÓRIO</t>
  </si>
  <si>
    <t xml:space="preserve">VASSOURA DE NYLON 40 CM</t>
  </si>
  <si>
    <t xml:space="preserve">VASSOURA PIAÇAVA</t>
  </si>
  <si>
    <t xml:space="preserve"> DETERGENTE LIMPADOR CONCENTRADO</t>
  </si>
  <si>
    <t xml:space="preserve">Total anual</t>
  </si>
  <si>
    <t xml:space="preserve">Total mensal</t>
  </si>
  <si>
    <t xml:space="preserve">meses</t>
  </si>
  <si>
    <t xml:space="preserve">Total de serventes</t>
  </si>
  <si>
    <t xml:space="preserve">serventes</t>
  </si>
  <si>
    <t xml:space="preserve">RELAÇÃO DE EQUIPAMENTOS PARA SERVENTE</t>
  </si>
  <si>
    <t xml:space="preserve">ESPECIFICAÇÃO</t>
  </si>
  <si>
    <t xml:space="preserve">VALOR UNITÁRIO</t>
  </si>
  <si>
    <t xml:space="preserve">VALOR TOTAL</t>
  </si>
  <si>
    <t xml:space="preserve">Valor Depreciável (80% do Vl Total)</t>
  </si>
  <si>
    <t xml:space="preserve">Vida útil do bem em meses</t>
  </si>
  <si>
    <t xml:space="preserve">Taxa Anual de Depreciação</t>
  </si>
  <si>
    <t xml:space="preserve">VALOR DEPRECIAÇÃO MENSAL</t>
  </si>
  <si>
    <t xml:space="preserve">ASPIRADOR DE PÓ</t>
  </si>
  <si>
    <t xml:space="preserve">CARRO COLETOR DE LIXO DE 120 LITROS</t>
  </si>
  <si>
    <t xml:space="preserve">ENCERADEIRA 410</t>
  </si>
  <si>
    <t xml:space="preserve">ENROLADOR DE MANGUEIRA</t>
  </si>
  <si>
    <t xml:space="preserve">ESCADA 13 DEGRAUS DE ALUMÍNIO</t>
  </si>
  <si>
    <t xml:space="preserve">PLACA SINALIZADORA</t>
  </si>
  <si>
    <t xml:space="preserve">LAVA JATO - VAP</t>
  </si>
  <si>
    <t xml:space="preserve">TOTAL DEPRECIAÇÃO MENSAL</t>
  </si>
  <si>
    <t xml:space="preserve">ESTIMATIVA DE FUNCIONÁRIOS (Serventes)</t>
  </si>
  <si>
    <t xml:space="preserve">TOTAL MENSAL DIVIDIDO POR FUNCIONÁRIO</t>
  </si>
  <si>
    <t xml:space="preserve">MÃO-DE-OBRA</t>
  </si>
  <si>
    <t xml:space="preserve">(1) PRODUTIVIDADE (1/M²)</t>
  </si>
  <si>
    <t xml:space="preserve">(2) PREÇO HOMEM/MÊS (R$)</t>
  </si>
  <si>
    <t xml:space="preserve">( 1 X 2 ) SUBTOTAL (R$/M²)</t>
  </si>
  <si>
    <t xml:space="preserve">Encarregado</t>
  </si>
  <si>
    <t xml:space="preserve">1</t>
  </si>
  <si>
    <t xml:space="preserve">9</t>
  </si>
  <si>
    <t xml:space="preserve">X</t>
  </si>
  <si>
    <t xml:space="preserve">1200</t>
  </si>
  <si>
    <r>
      <rPr>
        <b val="true"/>
        <sz val="10"/>
        <color rgb="FF000000"/>
        <rFont val="Times New Roman"/>
        <family val="1"/>
        <charset val="1"/>
      </rPr>
      <t xml:space="preserve">PREÇO UNITÁRIO MENSAL POR M</t>
    </r>
    <r>
      <rPr>
        <b val="true"/>
        <vertAlign val="superscript"/>
        <sz val="10"/>
        <color rgb="FF000000"/>
        <rFont val="Times New Roman"/>
        <family val="1"/>
        <charset val="1"/>
      </rPr>
      <t xml:space="preserve">2</t>
    </r>
  </si>
  <si>
    <t xml:space="preserve">300</t>
  </si>
  <si>
    <t xml:space="preserve">INTERNO – ÁREA COM ESPAÇO LIVRE</t>
  </si>
  <si>
    <t xml:space="preserve">1500</t>
  </si>
  <si>
    <t xml:space="preserve">PREÇO UNITÁRIO MENSAL POR M2</t>
  </si>
  <si>
    <t xml:space="preserve">PRODUTIVIDADES</t>
  </si>
  <si>
    <t xml:space="preserve">Valor do m²</t>
  </si>
  <si>
    <t xml:space="preserve">Custo Mensal</t>
  </si>
  <si>
    <t xml:space="preserve">Quantidade Estimada de Trabalhadores</t>
  </si>
  <si>
    <t xml:space="preserve">Custo MENSAL por total de área</t>
  </si>
  <si>
    <t xml:space="preserve">Custo ANUAL por total de área</t>
  </si>
  <si>
    <t xml:space="preserve">RESUMO DOS PREÇOS</t>
  </si>
  <si>
    <t xml:space="preserve">Valor por metro quadrado (m²) - Serviços de Limpeza</t>
  </si>
  <si>
    <t xml:space="preserve">Tipo de Área</t>
  </si>
  <si>
    <t xml:space="preserve">Preço Unitário Mensal (R$/M²)</t>
  </si>
  <si>
    <t xml:space="preserve">Área (M²)
Mensal</t>
  </si>
  <si>
    <t xml:space="preserve">Total (R$)
Mensal</t>
  </si>
  <si>
    <t xml:space="preserve">Área (M²)
Anual</t>
  </si>
  <si>
    <t xml:space="preserve">Total (R$)
Anual</t>
  </si>
  <si>
    <t xml:space="preserve">TOTAL</t>
  </si>
  <si>
    <t xml:space="preserve">QUADRO DEMONSTRATIVO DE FUNCIONÁRIOS</t>
  </si>
  <si>
    <t xml:space="preserve">TRABALHADORES ESTIMADOS POR M²</t>
  </si>
  <si>
    <t xml:space="preserve">TOTAL TRABALHADORES</t>
  </si>
  <si>
    <t xml:space="preserve">Anexo III-D - Quadro - demonstrativo - VALOR GLOBAL</t>
  </si>
  <si>
    <t xml:space="preserve">Valor Global da Proposta</t>
  </si>
  <si>
    <t xml:space="preserve">Descrição</t>
  </si>
  <si>
    <t xml:space="preserve">Valor Mensal da Mão de Obra de Serviço (Total)</t>
  </si>
  <si>
    <t xml:space="preserve">Valor Anual da Mão de Obra de Serviço (Total)</t>
  </si>
</sst>
</file>

<file path=xl/styles.xml><?xml version="1.0" encoding="utf-8"?>
<styleSheet xmlns="http://schemas.openxmlformats.org/spreadsheetml/2006/main">
  <numFmts count="21">
    <numFmt numFmtId="164" formatCode="General"/>
    <numFmt numFmtId="165" formatCode="&quot; R$ &quot;#,##0.00\ ;&quot; R$ (&quot;#,##0.00\);&quot; R$ -&quot;#\ ;@\ "/>
    <numFmt numFmtId="166" formatCode="* #,##0.00\ ;* \(#,##0.00\);* \-#\ ;@\ "/>
    <numFmt numFmtId="167" formatCode="0%"/>
    <numFmt numFmtId="168" formatCode="#,##0.00\ ;&quot; (&quot;#,##0.00\);&quot; -&quot;#\ ;@\ "/>
    <numFmt numFmtId="169" formatCode="@"/>
    <numFmt numFmtId="170" formatCode="#,##0.00"/>
    <numFmt numFmtId="171" formatCode="[$R$-416]\ #,##0.00;[RED]\-[$R$-416]\ #,##0.00"/>
    <numFmt numFmtId="172" formatCode="&quot;R$ &quot;#,##0.00"/>
    <numFmt numFmtId="173" formatCode="* #,##0.00\ ;* #,##0.00\ ;* \-#\ ;@\ "/>
    <numFmt numFmtId="174" formatCode="0.00"/>
    <numFmt numFmtId="175" formatCode="0.00%"/>
    <numFmt numFmtId="176" formatCode="#,##0.0000"/>
    <numFmt numFmtId="177" formatCode="[$-416]d/m/yyyy"/>
    <numFmt numFmtId="178" formatCode="_-&quot;R$ &quot;* #,##0.00_-;&quot;-R$ &quot;* #,##0.00_-;_-&quot;R$ &quot;* \-??_-;_-@_-"/>
    <numFmt numFmtId="179" formatCode="_-* #,##0.0000_-;\-* #,##0.0000_-;_-* \-????_-;_-@_-"/>
    <numFmt numFmtId="180" formatCode="General"/>
    <numFmt numFmtId="181" formatCode="#,##0"/>
    <numFmt numFmtId="182" formatCode="0"/>
    <numFmt numFmtId="183" formatCode="0.000%"/>
    <numFmt numFmtId="184" formatCode="[$-416]#,##0_);\(#,##0\)"/>
  </numFmts>
  <fonts count="3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Mangal"/>
      <family val="2"/>
      <charset val="1"/>
    </font>
    <font>
      <sz val="11"/>
      <color rgb="FF000000"/>
      <name val="Calibri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sz val="11"/>
      <color rgb="FF000000"/>
      <name val="Arial"/>
      <family val="2"/>
      <charset val="1"/>
    </font>
    <font>
      <b val="true"/>
      <sz val="11"/>
      <name val="Times New Roman"/>
      <family val="1"/>
      <charset val="1"/>
    </font>
    <font>
      <sz val="11"/>
      <name val="Times New Roman"/>
      <family val="1"/>
      <charset val="1"/>
    </font>
    <font>
      <sz val="12"/>
      <color rgb="FFFFFFFF"/>
      <name val="Times New Roman"/>
      <family val="1"/>
      <charset val="1"/>
    </font>
    <font>
      <sz val="9.05"/>
      <color rgb="FF000000"/>
      <name val="Arial"/>
      <family val="2"/>
      <charset val="1"/>
    </font>
    <font>
      <sz val="10"/>
      <name val="Arial"/>
      <family val="2"/>
    </font>
    <font>
      <sz val="9"/>
      <color rgb="FF000000"/>
      <name val="Segoe UI"/>
      <family val="2"/>
      <charset val="1"/>
    </font>
    <font>
      <b val="true"/>
      <sz val="9"/>
      <color rgb="FF000000"/>
      <name val="Segoe UI"/>
      <family val="2"/>
      <charset val="1"/>
    </font>
    <font>
      <b val="true"/>
      <sz val="10"/>
      <name val="Arial"/>
      <family val="2"/>
      <charset val="1"/>
    </font>
    <font>
      <sz val="11"/>
      <name val="Segoe UI"/>
      <family val="2"/>
      <charset val="1"/>
    </font>
    <font>
      <b val="true"/>
      <sz val="11"/>
      <name val="Segoe UI"/>
      <family val="2"/>
      <charset val="1"/>
    </font>
    <font>
      <sz val="12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sz val="10"/>
      <name val="Arial"/>
      <family val="0"/>
      <charset val="1"/>
    </font>
    <font>
      <b val="true"/>
      <sz val="10"/>
      <name val="Times New Roman"/>
      <family val="1"/>
      <charset val="1"/>
    </font>
    <font>
      <b val="true"/>
      <sz val="8"/>
      <name val="Times New Roman"/>
      <family val="1"/>
      <charset val="1"/>
    </font>
    <font>
      <b val="true"/>
      <sz val="8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8"/>
      <name val="Times New Roman"/>
      <family val="1"/>
      <charset val="1"/>
    </font>
    <font>
      <sz val="10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u val="single"/>
      <sz val="10"/>
      <color rgb="FF000000"/>
      <name val="Times New Roman"/>
      <family val="1"/>
      <charset val="1"/>
    </font>
    <font>
      <u val="single"/>
      <sz val="10"/>
      <name val="Times New Roman"/>
      <family val="1"/>
      <charset val="1"/>
    </font>
    <font>
      <b val="true"/>
      <vertAlign val="superscript"/>
      <sz val="10"/>
      <color rgb="FF00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b val="true"/>
      <sz val="12"/>
      <color rgb="FFFFFFFF"/>
      <name val="Times New Roman"/>
      <family val="1"/>
      <charset val="1"/>
    </font>
    <font>
      <b val="true"/>
      <sz val="10"/>
      <color rgb="FFFFFFFF"/>
      <name val="Times New Roman"/>
      <family val="1"/>
      <charset val="1"/>
    </font>
  </fonts>
  <fills count="16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E6E905"/>
        <bgColor rgb="FFFFFF00"/>
      </patternFill>
    </fill>
    <fill>
      <patternFill patternType="solid">
        <fgColor rgb="FFFFFF00"/>
        <bgColor rgb="FFE6E905"/>
      </patternFill>
    </fill>
    <fill>
      <patternFill patternType="solid">
        <fgColor rgb="FFDDDDDD"/>
        <bgColor rgb="FFE0E0E0"/>
      </patternFill>
    </fill>
    <fill>
      <patternFill patternType="solid">
        <fgColor rgb="FFE0E0E0"/>
        <bgColor rgb="FFDDDDDD"/>
      </patternFill>
    </fill>
    <fill>
      <patternFill patternType="solid">
        <fgColor rgb="FF000000"/>
        <bgColor rgb="FF003300"/>
      </patternFill>
    </fill>
    <fill>
      <patternFill patternType="solid">
        <fgColor rgb="FFC0C0C0"/>
        <bgColor rgb="FFCCCCCC"/>
      </patternFill>
    </fill>
    <fill>
      <patternFill patternType="solid">
        <fgColor rgb="FFD9D9D9"/>
        <bgColor rgb="FFDDDDDD"/>
      </patternFill>
    </fill>
    <fill>
      <patternFill patternType="solid">
        <fgColor rgb="FFEEEEEE"/>
        <bgColor rgb="FFE0E0E0"/>
      </patternFill>
    </fill>
    <fill>
      <patternFill patternType="solid">
        <fgColor rgb="FF808080"/>
        <bgColor rgb="FF999999"/>
      </patternFill>
    </fill>
    <fill>
      <patternFill patternType="solid">
        <fgColor rgb="FF999999"/>
        <bgColor rgb="FF808080"/>
      </patternFill>
    </fill>
    <fill>
      <patternFill patternType="solid">
        <fgColor rgb="FFB2B2B2"/>
        <bgColor rgb="FFC0C0C0"/>
      </patternFill>
    </fill>
  </fills>
  <borders count="40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>
        <color rgb="FF3C3C3C"/>
      </right>
      <top style="thin"/>
      <bottom style="thin">
        <color rgb="FF3C3C3C"/>
      </bottom>
      <diagonal/>
    </border>
    <border diagonalUp="false" diagonalDown="false">
      <left style="thin"/>
      <right style="thin">
        <color rgb="FF3C3C3C"/>
      </right>
      <top style="thin">
        <color rgb="FF3C3C3C"/>
      </top>
      <bottom style="thin"/>
      <diagonal/>
    </border>
    <border diagonalUp="false" diagonalDown="false">
      <left style="thin"/>
      <right style="thin">
        <color rgb="FF3C3C3C"/>
      </right>
      <top style="thin"/>
      <bottom style="thin"/>
      <diagonal/>
    </border>
    <border diagonalUp="false" diagonalDown="false">
      <left style="thin">
        <color rgb="FF3C3C3C"/>
      </left>
      <right style="thin"/>
      <top style="thin"/>
      <bottom style="thin"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 style="hair"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thin">
        <color rgb="FF3C3C3C"/>
      </left>
      <right style="thin"/>
      <top style="thin"/>
      <bottom style="thin">
        <color rgb="FF3C3C3C"/>
      </bottom>
      <diagonal/>
    </border>
    <border diagonalUp="false" diagonalDown="false">
      <left style="thin"/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thin"/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thin"/>
      <top style="thin">
        <color rgb="FF3C3C3C"/>
      </top>
      <bottom style="thin"/>
      <diagonal/>
    </border>
    <border diagonalUp="false" diagonalDown="false">
      <left style="thin"/>
      <right style="thin">
        <color rgb="FF3C3C3C"/>
      </right>
      <top/>
      <bottom style="thin"/>
      <diagonal/>
    </border>
    <border diagonalUp="false" diagonalDown="false">
      <left style="medium">
        <color rgb="FF3C3C3C"/>
      </left>
      <right style="thin">
        <color rgb="FF3C3C3C"/>
      </right>
      <top style="medium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medium">
        <color rgb="FF3C3C3C"/>
      </right>
      <top style="medium">
        <color rgb="FF3C3C3C"/>
      </top>
      <bottom style="thin">
        <color rgb="FF3C3C3C"/>
      </bottom>
      <diagonal/>
    </border>
    <border diagonalUp="false" diagonalDown="false">
      <left style="medium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medium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medium">
        <color rgb="FF3C3C3C"/>
      </left>
      <right style="thin">
        <color rgb="FF3C3C3C"/>
      </right>
      <top style="thin">
        <color rgb="FF3C3C3C"/>
      </top>
      <bottom style="thin"/>
      <diagonal/>
    </border>
    <border diagonalUp="false" diagonalDown="false">
      <left style="thin">
        <color rgb="FF3C3C3C"/>
      </left>
      <right style="medium">
        <color rgb="FF3C3C3C"/>
      </right>
      <top style="thin">
        <color rgb="FF3C3C3C"/>
      </top>
      <bottom style="thin"/>
      <diagonal/>
    </border>
    <border diagonalUp="false" diagonalDown="false">
      <left style="medium">
        <color rgb="FF3C3C3C"/>
      </left>
      <right style="thin">
        <color rgb="FF3C3C3C"/>
      </right>
      <top/>
      <bottom style="medium">
        <color rgb="FF3C3C3C"/>
      </bottom>
      <diagonal/>
    </border>
    <border diagonalUp="false" diagonalDown="false">
      <left style="thin">
        <color rgb="FF3C3C3C"/>
      </left>
      <right style="medium">
        <color rgb="FF3C3C3C"/>
      </right>
      <top/>
      <bottom style="medium">
        <color rgb="FF3C3C3C"/>
      </bottom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>
        <color rgb="FF3C3C3C"/>
      </left>
      <right style="thin">
        <color rgb="FF3C3C3C"/>
      </right>
      <top/>
      <bottom style="thin">
        <color rgb="FF3C3C3C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thin"/>
      <top style="thin"/>
      <bottom style="thin">
        <color rgb="FF3C3C3C"/>
      </bottom>
      <diagonal/>
    </border>
  </borders>
  <cellStyleXfs count="3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25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applyFont="true" applyBorder="false" applyAlignment="true" applyProtection="false">
      <alignment horizontal="general" vertical="bottom" textRotation="0" wrapText="false" indent="0" shrinkToFit="false"/>
    </xf>
    <xf numFmtId="167" fontId="4" fillId="0" borderId="0" applyFont="true" applyBorder="false" applyAlignment="true" applyProtection="false">
      <alignment horizontal="general" vertical="bottom" textRotation="0" wrapText="false" indent="0" shrinkToFit="false"/>
    </xf>
    <xf numFmtId="167" fontId="4" fillId="0" borderId="0" applyFont="true" applyBorder="false" applyAlignment="true" applyProtection="false">
      <alignment horizontal="general" vertical="bottom" textRotation="0" wrapText="false" indent="0" shrinkToFit="false"/>
    </xf>
    <xf numFmtId="167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1" applyFont="true" applyBorder="tru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1" applyFont="true" applyBorder="true" applyAlignment="true" applyProtection="false">
      <alignment horizontal="general" vertical="bottom" textRotation="0" wrapText="false" indent="0" shrinkToFit="false"/>
    </xf>
  </cellStyleXfs>
  <cellXfs count="2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2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10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2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2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0" fillId="4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0" fillId="4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4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0" fillId="4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0" fillId="0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0" fontId="13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0" fillId="4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0" fillId="4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9" fillId="4" borderId="14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2" fontId="10" fillId="4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4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10" fillId="4" borderId="1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10" fillId="4" borderId="1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0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10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5" fontId="10" fillId="4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0" fillId="4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8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75" fontId="10" fillId="4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5" fontId="10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5" fontId="10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14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5" fontId="10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1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5" fontId="10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9" fillId="0" borderId="1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5" fontId="10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14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76" fontId="10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1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9" fillId="0" borderId="4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76" fontId="10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1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2" borderId="1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5" borderId="2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5" fontId="10" fillId="5" borderId="2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5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5" fontId="10" fillId="5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5" borderId="2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5" fontId="10" fillId="5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0" fillId="2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5" borderId="2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6" borderId="2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7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7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3" fillId="7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2" fillId="7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24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2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7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24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5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2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24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2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2" fillId="0" borderId="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9" fontId="24" fillId="5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8" fontId="22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5" fontId="24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3" fillId="7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7" fontId="2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6" fillId="2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26" fillId="2" borderId="2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7" fillId="8" borderId="2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8" fillId="8" borderId="2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9" fillId="0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9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30" fillId="6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30" fillId="0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22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71" fontId="30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28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9" fillId="0" borderId="2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6" fillId="0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1" fontId="26" fillId="7" borderId="29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6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71" fontId="30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71" fontId="3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4" fillId="9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4" fillId="8" borderId="2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3" fillId="8" borderId="2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2" fillId="0" borderId="3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2" fillId="0" borderId="3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81" fontId="22" fillId="0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22" fillId="6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22" fillId="0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22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2" fillId="6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22" fillId="0" borderId="3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4" fillId="2" borderId="2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1" fontId="24" fillId="2" borderId="3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2" fontId="24" fillId="2" borderId="2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6" fillId="2" borderId="2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1" fillId="0" borderId="3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31" fillId="0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29" fillId="6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29" fillId="0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9" fillId="0" borderId="3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3" fontId="29" fillId="0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5" fontId="22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72" fontId="31" fillId="6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31" fillId="0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1" fillId="0" borderId="3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6" fillId="0" borderId="3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2" fontId="26" fillId="10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26" fillId="10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0" xfId="0" applyFont="true" applyBorder="true" applyAlignment="true" applyProtection="true">
      <alignment horizontal="justify" vertical="bottom" textRotation="0" wrapText="true" indent="0" shrinkToFit="false"/>
      <protection locked="false" hidden="false"/>
    </xf>
    <xf numFmtId="164" fontId="29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32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32" fillId="11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2" fillId="12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32" fillId="1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32" fillId="12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9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31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33" fillId="0" borderId="2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2" fontId="2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3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31" fillId="0" borderId="3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31" fillId="0" borderId="3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31" fillId="0" borderId="3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3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9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2" fontId="29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32" fillId="1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2" fontId="32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34" fillId="0" borderId="2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2" fontId="29" fillId="0" borderId="3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2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3" fillId="0" borderId="2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2" fontId="31" fillId="0" borderId="3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2" fillId="1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3" fontId="26" fillId="0" borderId="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9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32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2" fillId="0" borderId="3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0" fontId="28" fillId="0" borderId="3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0" fontId="3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32" fillId="0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31" fillId="0" borderId="3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31" fillId="0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11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26" fillId="11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6" fillId="7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1" fontId="32" fillId="11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13" borderId="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35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8" fillId="14" borderId="35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2" borderId="30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2" borderId="36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0" fontId="32" fillId="0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9" fillId="0" borderId="3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29" fillId="0" borderId="3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9" fillId="0" borderId="3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32" fillId="0" borderId="3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7" borderId="3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26" fillId="7" borderId="3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6" fillId="7" borderId="3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2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26" fillId="0" borderId="0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27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2" borderId="37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9" fillId="0" borderId="0" xfId="27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6" fillId="2" borderId="38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9" fillId="0" borderId="9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9" fillId="0" borderId="1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2" borderId="9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6" fillId="2" borderId="1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15" borderId="35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2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3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1" fillId="0" borderId="3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3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32" fillId="0" borderId="3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5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2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Moeda 2 2" xfId="21"/>
    <cellStyle name="Moeda 3" xfId="22"/>
    <cellStyle name="Moeda 4" xfId="23"/>
    <cellStyle name="Moeda_Prop203 PE022 MCT  limpeza" xfId="24"/>
    <cellStyle name="Normal 2" xfId="25"/>
    <cellStyle name="Normal 3" xfId="26"/>
    <cellStyle name="Normal_Prop203 PE022 MCT  limpeza" xfId="27"/>
    <cellStyle name="Porcentagem 2" xfId="28"/>
    <cellStyle name="Porcentagem 2 2" xfId="29"/>
    <cellStyle name="Porcentagem 3" xfId="30"/>
    <cellStyle name="Porcentagem 3 2" xfId="31"/>
    <cellStyle name="Separador de milhares 2" xfId="32"/>
    <cellStyle name="Separador de milhares 2 2" xfId="33"/>
    <cellStyle name="Separador de milhares 3" xfId="34"/>
    <cellStyle name="Separador de milhares 3 2" xfId="35"/>
    <cellStyle name="TableStyleLight1" xfId="36"/>
    <cellStyle name="Título 1 1" xfId="37"/>
    <cellStyle name="Título 1 1 1" xfId="3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FFFFCC"/>
      <rgbColor rgb="FFEEEEEE"/>
      <rgbColor rgb="FF660066"/>
      <rgbColor rgb="FFFF8080"/>
      <rgbColor rgb="FF0066CC"/>
      <rgbColor rgb="FFCCCCCC"/>
      <rgbColor rgb="FF000080"/>
      <rgbColor rgb="FFFF00FF"/>
      <rgbColor rgb="FFE6E905"/>
      <rgbColor rgb="FF00FFFF"/>
      <rgbColor rgb="FF800080"/>
      <rgbColor rgb="FF800000"/>
      <rgbColor rgb="FF008080"/>
      <rgbColor rgb="FF0000FF"/>
      <rgbColor rgb="FF00CCFF"/>
      <rgbColor rgb="FFDDDDDD"/>
      <rgbColor rgb="FFE0E0E0"/>
      <rgbColor rgb="FFFFFF99"/>
      <rgbColor rgb="FF99CCFF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71"/>
  <sheetViews>
    <sheetView showFormulas="false" showGridLines="false" showRowColHeaders="true" showZeros="true" rightToLeft="false" tabSelected="true" showOutlineSymbols="true" defaultGridColor="true" view="normal" topLeftCell="A46" colorId="64" zoomScale="100" zoomScaleNormal="100" zoomScalePageLayoutView="100" workbookViewId="0">
      <selection pane="topLeft" activeCell="B69" activeCellId="0" sqref="B69"/>
    </sheetView>
  </sheetViews>
  <sheetFormatPr defaultColWidth="9.01171875" defaultRowHeight="15" zeroHeight="false" outlineLevelRow="0" outlineLevelCol="0"/>
  <cols>
    <col collapsed="false" customWidth="true" hidden="false" outlineLevel="0" max="1" min="1" style="1" width="5.01"/>
    <col collapsed="false" customWidth="true" hidden="false" outlineLevel="0" max="2" min="2" style="2" width="49.05"/>
    <col collapsed="false" customWidth="false" hidden="false" outlineLevel="0" max="3" min="3" style="2" width="8.97"/>
    <col collapsed="false" customWidth="true" hidden="false" outlineLevel="0" max="4" min="4" style="2" width="11.57"/>
    <col collapsed="false" customWidth="true" hidden="false" outlineLevel="0" max="5" min="5" style="2" width="17.86"/>
    <col collapsed="false" customWidth="true" hidden="false" outlineLevel="0" max="6" min="6" style="2" width="11.53"/>
    <col collapsed="false" customWidth="true" hidden="false" outlineLevel="0" max="7" min="7" style="3" width="10.75"/>
    <col collapsed="false" customWidth="true" hidden="false" outlineLevel="0" max="8" min="8" style="3" width="9.61"/>
    <col collapsed="false" customWidth="true" hidden="false" outlineLevel="0" max="9" min="9" style="3" width="10.75"/>
    <col collapsed="false" customWidth="true" hidden="false" outlineLevel="0" max="10" min="10" style="1" width="11.53"/>
    <col collapsed="false" customWidth="false" hidden="false" outlineLevel="0" max="1024" min="11" style="1" width="9"/>
  </cols>
  <sheetData>
    <row r="1" customFormat="false" ht="15" hidden="false" customHeight="false" outlineLevel="0" collapsed="false">
      <c r="B1" s="4" t="s">
        <v>0</v>
      </c>
      <c r="C1" s="4"/>
      <c r="D1" s="4"/>
      <c r="E1" s="4"/>
      <c r="F1" s="4"/>
    </row>
    <row r="2" customFormat="false" ht="4.25" hidden="false" customHeight="true" outlineLevel="0" collapsed="false">
      <c r="B2" s="5"/>
      <c r="C2" s="5"/>
      <c r="D2" s="5"/>
      <c r="E2" s="5"/>
    </row>
    <row r="3" customFormat="false" ht="15" hidden="false" customHeight="false" outlineLevel="0" collapsed="false">
      <c r="B3" s="6" t="s">
        <v>1</v>
      </c>
      <c r="C3" s="6"/>
      <c r="D3" s="6"/>
      <c r="E3" s="7" t="s">
        <v>2</v>
      </c>
      <c r="F3" s="7"/>
    </row>
    <row r="4" customFormat="false" ht="15" hidden="false" customHeight="false" outlineLevel="0" collapsed="false">
      <c r="B4" s="8" t="s">
        <v>3</v>
      </c>
      <c r="C4" s="8"/>
      <c r="D4" s="8"/>
      <c r="E4" s="9" t="s">
        <v>4</v>
      </c>
      <c r="F4" s="9"/>
    </row>
    <row r="5" customFormat="false" ht="4.25" hidden="false" customHeight="true" outlineLevel="0" collapsed="false">
      <c r="B5" s="10"/>
      <c r="C5" s="10"/>
      <c r="D5" s="10"/>
      <c r="E5" s="11"/>
      <c r="F5" s="12"/>
    </row>
    <row r="6" customFormat="false" ht="15" hidden="false" customHeight="false" outlineLevel="0" collapsed="false">
      <c r="B6" s="13" t="s">
        <v>5</v>
      </c>
      <c r="C6" s="13"/>
      <c r="D6" s="13"/>
      <c r="E6" s="14" t="s">
        <v>6</v>
      </c>
      <c r="F6" s="14"/>
    </row>
    <row r="7" customFormat="false" ht="4.25" hidden="false" customHeight="true" outlineLevel="0" collapsed="false">
      <c r="B7" s="5"/>
      <c r="C7" s="5"/>
      <c r="D7" s="5"/>
      <c r="E7" s="5"/>
    </row>
    <row r="8" customFormat="false" ht="15" hidden="false" customHeight="true" outlineLevel="0" collapsed="false">
      <c r="B8" s="15" t="s">
        <v>7</v>
      </c>
      <c r="C8" s="15"/>
      <c r="D8" s="15"/>
      <c r="E8" s="16" t="s">
        <v>8</v>
      </c>
      <c r="F8" s="16"/>
    </row>
    <row r="9" customFormat="false" ht="15" hidden="false" customHeight="false" outlineLevel="0" collapsed="false">
      <c r="B9" s="15"/>
      <c r="C9" s="15"/>
      <c r="D9" s="15"/>
      <c r="E9" s="16"/>
      <c r="F9" s="16"/>
      <c r="L9" s="17"/>
      <c r="M9" s="17"/>
    </row>
    <row r="10" customFormat="false" ht="15" hidden="false" customHeight="true" outlineLevel="0" collapsed="false">
      <c r="B10" s="18" t="s">
        <v>9</v>
      </c>
      <c r="C10" s="18"/>
      <c r="D10" s="18"/>
      <c r="E10" s="19" t="n">
        <v>7041.34</v>
      </c>
      <c r="F10" s="19"/>
      <c r="L10" s="20"/>
      <c r="M10" s="17"/>
    </row>
    <row r="11" customFormat="false" ht="15" hidden="false" customHeight="true" outlineLevel="0" collapsed="false">
      <c r="B11" s="18" t="s">
        <v>10</v>
      </c>
      <c r="C11" s="18"/>
      <c r="D11" s="18"/>
      <c r="E11" s="19" t="n">
        <v>2331.66</v>
      </c>
      <c r="F11" s="19"/>
      <c r="L11" s="20"/>
      <c r="M11" s="17"/>
    </row>
    <row r="12" customFormat="false" ht="15" hidden="false" customHeight="true" outlineLevel="0" collapsed="false">
      <c r="B12" s="21" t="s">
        <v>11</v>
      </c>
      <c r="C12" s="21"/>
      <c r="D12" s="21"/>
      <c r="E12" s="22" t="n">
        <v>552.23</v>
      </c>
      <c r="F12" s="22"/>
      <c r="L12" s="20"/>
      <c r="M12" s="17"/>
    </row>
    <row r="13" customFormat="false" ht="4.25" hidden="false" customHeight="true" outlineLevel="0" collapsed="false">
      <c r="B13" s="23"/>
      <c r="C13" s="24"/>
      <c r="D13" s="25"/>
      <c r="E13" s="11"/>
      <c r="F13" s="12"/>
      <c r="L13" s="17"/>
      <c r="M13" s="17"/>
    </row>
    <row r="14" customFormat="false" ht="25.1" hidden="false" customHeight="true" outlineLevel="0" collapsed="false">
      <c r="B14" s="15" t="s">
        <v>12</v>
      </c>
      <c r="C14" s="15" t="s">
        <v>13</v>
      </c>
      <c r="D14" s="15"/>
      <c r="E14" s="16" t="s">
        <v>14</v>
      </c>
      <c r="F14" s="16"/>
    </row>
    <row r="15" customFormat="false" ht="15" hidden="false" customHeight="false" outlineLevel="0" collapsed="false">
      <c r="B15" s="26" t="s">
        <v>15</v>
      </c>
      <c r="C15" s="26" t="s">
        <v>16</v>
      </c>
      <c r="D15" s="26"/>
      <c r="E15" s="27" t="n">
        <v>1764</v>
      </c>
      <c r="F15" s="27"/>
    </row>
    <row r="16" customFormat="false" ht="15" hidden="false" customHeight="false" outlineLevel="0" collapsed="false">
      <c r="B16" s="28" t="s">
        <v>17</v>
      </c>
      <c r="C16" s="28" t="s">
        <v>18</v>
      </c>
      <c r="D16" s="28"/>
      <c r="E16" s="29" t="n">
        <v>2034</v>
      </c>
      <c r="F16" s="29"/>
    </row>
    <row r="17" customFormat="false" ht="4.25" hidden="false" customHeight="true" outlineLevel="0" collapsed="false">
      <c r="B17" s="5"/>
      <c r="C17" s="5"/>
      <c r="D17" s="5"/>
      <c r="E17" s="5"/>
    </row>
    <row r="18" customFormat="false" ht="15" hidden="false" customHeight="false" outlineLevel="0" collapsed="false">
      <c r="B18" s="30" t="s">
        <v>19</v>
      </c>
      <c r="C18" s="30"/>
      <c r="D18" s="30"/>
      <c r="E18" s="31" t="s">
        <v>20</v>
      </c>
      <c r="F18" s="31"/>
    </row>
    <row r="19" customFormat="false" ht="15" hidden="false" customHeight="false" outlineLevel="0" collapsed="false">
      <c r="A19" s="32" t="s">
        <v>21</v>
      </c>
      <c r="B19" s="33" t="s">
        <v>22</v>
      </c>
      <c r="C19" s="33"/>
      <c r="D19" s="33"/>
      <c r="E19" s="34" t="n">
        <v>264</v>
      </c>
      <c r="F19" s="34"/>
    </row>
    <row r="20" customFormat="false" ht="15" hidden="false" customHeight="false" outlineLevel="0" collapsed="false">
      <c r="A20" s="32" t="s">
        <v>23</v>
      </c>
      <c r="B20" s="35" t="s">
        <v>24</v>
      </c>
      <c r="C20" s="35"/>
      <c r="D20" s="35"/>
      <c r="E20" s="36" t="n">
        <v>805</v>
      </c>
      <c r="F20" s="36"/>
      <c r="J20" s="17"/>
    </row>
    <row r="21" customFormat="false" ht="15" hidden="false" customHeight="false" outlineLevel="0" collapsed="false">
      <c r="A21" s="32" t="s">
        <v>25</v>
      </c>
      <c r="B21" s="35" t="s">
        <v>26</v>
      </c>
      <c r="C21" s="35"/>
      <c r="D21" s="35"/>
      <c r="E21" s="36" t="n">
        <v>28</v>
      </c>
      <c r="F21" s="36"/>
      <c r="J21" s="17"/>
    </row>
    <row r="22" customFormat="false" ht="15" hidden="false" customHeight="false" outlineLevel="0" collapsed="false">
      <c r="A22" s="32" t="s">
        <v>27</v>
      </c>
      <c r="B22" s="35" t="s">
        <v>28</v>
      </c>
      <c r="C22" s="35"/>
      <c r="D22" s="35"/>
      <c r="E22" s="36" t="n">
        <v>87.5</v>
      </c>
      <c r="F22" s="36"/>
      <c r="J22" s="17"/>
    </row>
    <row r="23" customFormat="false" ht="15" hidden="false" customHeight="false" outlineLevel="0" collapsed="false">
      <c r="A23" s="32" t="s">
        <v>29</v>
      </c>
      <c r="B23" s="35" t="s">
        <v>30</v>
      </c>
      <c r="C23" s="35"/>
      <c r="D23" s="35"/>
      <c r="E23" s="36" t="s">
        <v>31</v>
      </c>
      <c r="F23" s="36"/>
    </row>
    <row r="24" customFormat="false" ht="15" hidden="false" customHeight="false" outlineLevel="0" collapsed="false">
      <c r="A24" s="32" t="s">
        <v>32</v>
      </c>
      <c r="B24" s="37" t="s">
        <v>33</v>
      </c>
      <c r="C24" s="37"/>
      <c r="D24" s="37"/>
      <c r="E24" s="38" t="n">
        <v>28</v>
      </c>
      <c r="F24" s="38"/>
    </row>
    <row r="25" customFormat="false" ht="4.25" hidden="false" customHeight="true" outlineLevel="0" collapsed="false">
      <c r="B25" s="10"/>
      <c r="C25" s="10"/>
      <c r="D25" s="10"/>
      <c r="E25" s="39"/>
      <c r="F25" s="40"/>
    </row>
    <row r="26" customFormat="false" ht="15" hidden="false" customHeight="false" outlineLevel="0" collapsed="false">
      <c r="B26" s="30" t="s">
        <v>34</v>
      </c>
      <c r="C26" s="30"/>
      <c r="D26" s="30"/>
      <c r="E26" s="31" t="s">
        <v>35</v>
      </c>
      <c r="F26" s="31"/>
    </row>
    <row r="27" customFormat="false" ht="15" hidden="false" customHeight="false" outlineLevel="0" collapsed="false">
      <c r="B27" s="35" t="s">
        <v>36</v>
      </c>
      <c r="C27" s="35"/>
      <c r="D27" s="35"/>
      <c r="E27" s="41" t="n">
        <v>0.0833</v>
      </c>
      <c r="F27" s="41"/>
    </row>
    <row r="28" customFormat="false" ht="15" hidden="false" customHeight="false" outlineLevel="0" collapsed="false">
      <c r="B28" s="37" t="s">
        <v>37</v>
      </c>
      <c r="C28" s="37"/>
      <c r="D28" s="37"/>
      <c r="E28" s="42" t="n">
        <v>0.1111</v>
      </c>
      <c r="F28" s="42"/>
      <c r="I28" s="43"/>
    </row>
    <row r="29" customFormat="false" ht="4.25" hidden="false" customHeight="true" outlineLevel="0" collapsed="false">
      <c r="B29" s="11"/>
      <c r="C29" s="11"/>
      <c r="D29" s="11"/>
      <c r="E29" s="39"/>
      <c r="F29" s="40"/>
    </row>
    <row r="30" customFormat="false" ht="15" hidden="false" customHeight="false" outlineLevel="0" collapsed="false">
      <c r="B30" s="30" t="s">
        <v>38</v>
      </c>
      <c r="C30" s="30"/>
      <c r="D30" s="30"/>
      <c r="E30" s="31" t="s">
        <v>35</v>
      </c>
      <c r="F30" s="31"/>
    </row>
    <row r="31" customFormat="false" ht="15" hidden="false" customHeight="false" outlineLevel="0" collapsed="false">
      <c r="B31" s="35" t="s">
        <v>39</v>
      </c>
      <c r="C31" s="35"/>
      <c r="D31" s="35"/>
      <c r="E31" s="41" t="n">
        <v>0.2</v>
      </c>
      <c r="F31" s="41"/>
    </row>
    <row r="32" customFormat="false" ht="15" hidden="false" customHeight="false" outlineLevel="0" collapsed="false">
      <c r="B32" s="35" t="s">
        <v>40</v>
      </c>
      <c r="C32" s="35"/>
      <c r="D32" s="35"/>
      <c r="E32" s="41" t="n">
        <v>0.025</v>
      </c>
      <c r="F32" s="41"/>
    </row>
    <row r="33" customFormat="false" ht="15" hidden="false" customHeight="false" outlineLevel="0" collapsed="false">
      <c r="B33" s="33" t="s">
        <v>41</v>
      </c>
      <c r="C33" s="33"/>
      <c r="D33" s="33"/>
      <c r="E33" s="44" t="n">
        <v>0.015</v>
      </c>
      <c r="F33" s="44"/>
    </row>
    <row r="34" customFormat="false" ht="15" hidden="false" customHeight="false" outlineLevel="0" collapsed="false">
      <c r="B34" s="35" t="s">
        <v>42</v>
      </c>
      <c r="C34" s="35"/>
      <c r="D34" s="35"/>
      <c r="E34" s="41" t="n">
        <v>0.015</v>
      </c>
      <c r="F34" s="41"/>
    </row>
    <row r="35" customFormat="false" ht="15" hidden="false" customHeight="false" outlineLevel="0" collapsed="false">
      <c r="B35" s="35" t="s">
        <v>43</v>
      </c>
      <c r="C35" s="35"/>
      <c r="D35" s="35"/>
      <c r="E35" s="41" t="n">
        <v>0.01</v>
      </c>
      <c r="F35" s="41"/>
    </row>
    <row r="36" customFormat="false" ht="15" hidden="false" customHeight="false" outlineLevel="0" collapsed="false">
      <c r="B36" s="35" t="s">
        <v>44</v>
      </c>
      <c r="C36" s="35"/>
      <c r="D36" s="35"/>
      <c r="E36" s="44" t="n">
        <v>0.006</v>
      </c>
      <c r="F36" s="44"/>
    </row>
    <row r="37" customFormat="false" ht="15" hidden="false" customHeight="false" outlineLevel="0" collapsed="false">
      <c r="B37" s="35" t="s">
        <v>45</v>
      </c>
      <c r="C37" s="35"/>
      <c r="D37" s="35"/>
      <c r="E37" s="44" t="n">
        <v>0.002</v>
      </c>
      <c r="F37" s="44"/>
    </row>
    <row r="38" customFormat="false" ht="15" hidden="false" customHeight="false" outlineLevel="0" collapsed="false">
      <c r="B38" s="37" t="s">
        <v>46</v>
      </c>
      <c r="C38" s="37"/>
      <c r="D38" s="37"/>
      <c r="E38" s="42" t="n">
        <v>0.08</v>
      </c>
      <c r="F38" s="42"/>
    </row>
    <row r="39" customFormat="false" ht="4.25" hidden="false" customHeight="true" outlineLevel="0" collapsed="false">
      <c r="B39" s="10"/>
      <c r="C39" s="10"/>
      <c r="D39" s="10"/>
      <c r="E39" s="45"/>
      <c r="F39" s="46"/>
    </row>
    <row r="40" customFormat="false" ht="15" hidden="false" customHeight="false" outlineLevel="0" collapsed="false">
      <c r="B40" s="30" t="s">
        <v>47</v>
      </c>
      <c r="C40" s="30"/>
      <c r="D40" s="30"/>
      <c r="E40" s="31" t="s">
        <v>35</v>
      </c>
      <c r="F40" s="31"/>
    </row>
    <row r="41" customFormat="false" ht="15" hidden="false" customHeight="false" outlineLevel="0" collapsed="false">
      <c r="B41" s="47" t="s">
        <v>48</v>
      </c>
      <c r="C41" s="47"/>
      <c r="D41" s="47"/>
      <c r="E41" s="48" t="n">
        <v>0.3371</v>
      </c>
      <c r="F41" s="48"/>
      <c r="G41" s="49"/>
    </row>
    <row r="42" customFormat="false" ht="15" hidden="false" customHeight="false" outlineLevel="0" collapsed="false">
      <c r="B42" s="47" t="s">
        <v>49</v>
      </c>
      <c r="C42" s="47"/>
      <c r="D42" s="47"/>
      <c r="E42" s="48"/>
      <c r="F42" s="48"/>
      <c r="G42" s="49"/>
    </row>
    <row r="43" customFormat="false" ht="15" hidden="false" customHeight="true" outlineLevel="0" collapsed="false">
      <c r="B43" s="50" t="s">
        <v>50</v>
      </c>
      <c r="C43" s="50"/>
      <c r="D43" s="50"/>
      <c r="E43" s="48"/>
      <c r="F43" s="48"/>
      <c r="G43" s="49"/>
    </row>
    <row r="44" customFormat="false" ht="15" hidden="false" customHeight="false" outlineLevel="0" collapsed="false">
      <c r="B44" s="47" t="s">
        <v>51</v>
      </c>
      <c r="C44" s="47"/>
      <c r="D44" s="47"/>
      <c r="E44" s="51" t="n">
        <v>0.3371</v>
      </c>
      <c r="F44" s="51"/>
      <c r="G44" s="49"/>
    </row>
    <row r="45" customFormat="false" ht="15" hidden="false" customHeight="true" outlineLevel="0" collapsed="false">
      <c r="B45" s="50" t="s">
        <v>52</v>
      </c>
      <c r="C45" s="50"/>
      <c r="D45" s="50"/>
      <c r="E45" s="51"/>
      <c r="F45" s="51"/>
      <c r="G45" s="49"/>
    </row>
    <row r="46" customFormat="false" ht="15" hidden="false" customHeight="true" outlineLevel="0" collapsed="false">
      <c r="B46" s="52" t="s">
        <v>53</v>
      </c>
      <c r="C46" s="52"/>
      <c r="D46" s="52"/>
      <c r="E46" s="51"/>
      <c r="F46" s="51"/>
      <c r="G46" s="49"/>
    </row>
    <row r="47" customFormat="false" ht="15" hidden="false" customHeight="true" outlineLevel="0" collapsed="false">
      <c r="B47" s="53" t="s">
        <v>54</v>
      </c>
      <c r="C47" s="53"/>
      <c r="D47" s="53"/>
      <c r="E47" s="54" t="n">
        <v>0.0132</v>
      </c>
      <c r="F47" s="54"/>
    </row>
    <row r="48" customFormat="false" ht="4.25" hidden="false" customHeight="true" outlineLevel="0" collapsed="false">
      <c r="B48" s="10"/>
      <c r="C48" s="10"/>
      <c r="D48" s="10"/>
      <c r="E48" s="45"/>
      <c r="F48" s="46"/>
    </row>
    <row r="49" customFormat="false" ht="15" hidden="false" customHeight="false" outlineLevel="0" collapsed="false">
      <c r="B49" s="30" t="s">
        <v>55</v>
      </c>
      <c r="C49" s="30"/>
      <c r="D49" s="30"/>
      <c r="E49" s="31" t="s">
        <v>35</v>
      </c>
      <c r="F49" s="31"/>
    </row>
    <row r="50" customFormat="false" ht="15" hidden="false" customHeight="true" outlineLevel="0" collapsed="false">
      <c r="B50" s="55" t="s">
        <v>56</v>
      </c>
      <c r="C50" s="55"/>
      <c r="D50" s="55"/>
      <c r="E50" s="56" t="n">
        <v>20.9589</v>
      </c>
      <c r="F50" s="56"/>
    </row>
    <row r="51" customFormat="false" ht="15" hidden="false" customHeight="false" outlineLevel="0" collapsed="false">
      <c r="B51" s="57" t="s">
        <v>57</v>
      </c>
      <c r="C51" s="57"/>
      <c r="D51" s="57"/>
      <c r="E51" s="56" t="n">
        <v>1</v>
      </c>
      <c r="F51" s="56"/>
    </row>
    <row r="52" customFormat="false" ht="15" hidden="false" customHeight="true" outlineLevel="0" collapsed="false">
      <c r="B52" s="55" t="s">
        <v>58</v>
      </c>
      <c r="C52" s="55"/>
      <c r="D52" s="55"/>
      <c r="E52" s="56" t="n">
        <v>0.1997</v>
      </c>
      <c r="F52" s="56"/>
    </row>
    <row r="53" customFormat="false" ht="15" hidden="false" customHeight="false" outlineLevel="0" collapsed="false">
      <c r="B53" s="57" t="s">
        <v>59</v>
      </c>
      <c r="C53" s="57"/>
      <c r="D53" s="57"/>
      <c r="E53" s="56" t="n">
        <v>0.9659</v>
      </c>
      <c r="F53" s="56"/>
    </row>
    <row r="54" customFormat="false" ht="15" hidden="false" customHeight="true" outlineLevel="0" collapsed="false">
      <c r="B54" s="55" t="s">
        <v>60</v>
      </c>
      <c r="C54" s="55"/>
      <c r="D54" s="55"/>
      <c r="E54" s="56" t="n">
        <v>2.4753</v>
      </c>
      <c r="F54" s="56"/>
    </row>
    <row r="55" customFormat="false" ht="37.3" hidden="false" customHeight="true" outlineLevel="0" collapsed="false">
      <c r="B55" s="58" t="s">
        <v>61</v>
      </c>
      <c r="C55" s="58"/>
      <c r="D55" s="58"/>
      <c r="E55" s="59" t="n">
        <f aca="false">3.4932+0.2688+0.0427+0.0355+0.02+0.004+0.0098</f>
        <v>3.874</v>
      </c>
      <c r="F55" s="59"/>
    </row>
    <row r="56" customFormat="false" ht="4.25" hidden="false" customHeight="true" outlineLevel="0" collapsed="false">
      <c r="B56" s="5"/>
      <c r="C56" s="5"/>
      <c r="D56" s="5"/>
      <c r="E56" s="5"/>
    </row>
    <row r="57" customFormat="false" ht="15" hidden="false" customHeight="false" outlineLevel="0" collapsed="false">
      <c r="B57" s="60" t="s">
        <v>62</v>
      </c>
      <c r="C57" s="60"/>
      <c r="D57" s="60"/>
      <c r="E57" s="61" t="s">
        <v>35</v>
      </c>
      <c r="F57" s="61"/>
    </row>
    <row r="58" customFormat="false" ht="15" hidden="false" customHeight="false" outlineLevel="0" collapsed="false">
      <c r="B58" s="62" t="s">
        <v>63</v>
      </c>
      <c r="C58" s="62"/>
      <c r="D58" s="62"/>
      <c r="E58" s="63" t="n">
        <v>0.03</v>
      </c>
      <c r="F58" s="63"/>
    </row>
    <row r="59" customFormat="false" ht="15" hidden="false" customHeight="false" outlineLevel="0" collapsed="false">
      <c r="B59" s="62" t="s">
        <v>64</v>
      </c>
      <c r="C59" s="62"/>
      <c r="D59" s="62"/>
      <c r="E59" s="63" t="n">
        <v>0.0679</v>
      </c>
      <c r="F59" s="63"/>
    </row>
    <row r="60" customFormat="false" ht="15" hidden="false" customHeight="false" outlineLevel="0" collapsed="false">
      <c r="B60" s="64" t="s">
        <v>65</v>
      </c>
      <c r="C60" s="64"/>
      <c r="D60" s="64"/>
      <c r="E60" s="65" t="n">
        <f aca="false">SUM(E61,E62,E63)</f>
        <v>0.1175</v>
      </c>
      <c r="F60" s="65"/>
    </row>
    <row r="61" customFormat="false" ht="15" hidden="false" customHeight="true" outlineLevel="0" collapsed="false">
      <c r="B61" s="66" t="s">
        <v>66</v>
      </c>
      <c r="C61" s="66"/>
      <c r="D61" s="66"/>
      <c r="E61" s="65" t="n">
        <f aca="false">7.6%+1.65%</f>
        <v>0.0925</v>
      </c>
      <c r="F61" s="65"/>
    </row>
    <row r="62" customFormat="false" ht="15" hidden="false" customHeight="false" outlineLevel="0" collapsed="false">
      <c r="B62" s="64" t="s">
        <v>67</v>
      </c>
      <c r="C62" s="64"/>
      <c r="D62" s="64"/>
      <c r="E62" s="65" t="n">
        <v>0</v>
      </c>
      <c r="F62" s="65"/>
    </row>
    <row r="63" customFormat="false" ht="15" hidden="false" customHeight="false" outlineLevel="0" collapsed="false">
      <c r="B63" s="67" t="s">
        <v>68</v>
      </c>
      <c r="C63" s="67"/>
      <c r="D63" s="67"/>
      <c r="E63" s="68" t="n">
        <v>0.025</v>
      </c>
      <c r="F63" s="68"/>
    </row>
    <row r="64" customFormat="false" ht="15" hidden="false" customHeight="false" outlineLevel="0" collapsed="false">
      <c r="B64" s="69" t="s">
        <v>69</v>
      </c>
      <c r="C64" s="69"/>
      <c r="D64" s="69"/>
      <c r="E64" s="70" t="n">
        <f aca="false">((1+E58)/(1-E60-E59))-1</f>
        <v>0.264424257304198</v>
      </c>
      <c r="F64" s="70"/>
    </row>
    <row r="65" customFormat="false" ht="15" hidden="false" customHeight="false" outlineLevel="0" collapsed="false">
      <c r="B65" s="71" t="s">
        <v>70</v>
      </c>
      <c r="C65" s="5"/>
      <c r="D65" s="5"/>
      <c r="E65" s="5"/>
    </row>
    <row r="67" customFormat="false" ht="15" hidden="false" customHeight="false" outlineLevel="0" collapsed="false">
      <c r="B67" s="72" t="s">
        <v>71</v>
      </c>
      <c r="C67" s="72"/>
      <c r="D67" s="72"/>
      <c r="E67" s="72"/>
      <c r="F67" s="72"/>
    </row>
    <row r="68" customFormat="false" ht="15" hidden="false" customHeight="false" outlineLevel="0" collapsed="false">
      <c r="B68" s="73"/>
      <c r="C68" s="73"/>
      <c r="D68" s="73"/>
      <c r="E68" s="73"/>
      <c r="F68" s="73"/>
    </row>
    <row r="69" customFormat="false" ht="15" hidden="false" customHeight="false" outlineLevel="0" collapsed="false">
      <c r="B69" s="74" t="s">
        <v>72</v>
      </c>
      <c r="C69" s="74"/>
      <c r="D69" s="74"/>
      <c r="E69" s="74"/>
      <c r="F69" s="74"/>
    </row>
    <row r="70" customFormat="false" ht="15" hidden="false" customHeight="false" outlineLevel="0" collapsed="false">
      <c r="B70" s="74" t="s">
        <v>73</v>
      </c>
      <c r="C70" s="74"/>
      <c r="D70" s="74"/>
      <c r="E70" s="74"/>
      <c r="F70" s="74"/>
    </row>
    <row r="71" customFormat="false" ht="15" hidden="false" customHeight="false" outlineLevel="0" collapsed="false">
      <c r="B71" s="74" t="s">
        <v>74</v>
      </c>
      <c r="C71" s="74"/>
      <c r="D71" s="74"/>
      <c r="E71" s="74"/>
      <c r="F71" s="74"/>
    </row>
  </sheetData>
  <mergeCells count="107">
    <mergeCell ref="B1:F1"/>
    <mergeCell ref="B3:D3"/>
    <mergeCell ref="E3:F3"/>
    <mergeCell ref="B4:D4"/>
    <mergeCell ref="E4:F4"/>
    <mergeCell ref="B6:D6"/>
    <mergeCell ref="E6:F6"/>
    <mergeCell ref="B8:D9"/>
    <mergeCell ref="E8:F9"/>
    <mergeCell ref="B10:D10"/>
    <mergeCell ref="E10:F10"/>
    <mergeCell ref="B11:D11"/>
    <mergeCell ref="E11:F11"/>
    <mergeCell ref="B12:D12"/>
    <mergeCell ref="E12:F12"/>
    <mergeCell ref="C14:D14"/>
    <mergeCell ref="E14:F14"/>
    <mergeCell ref="C15:D15"/>
    <mergeCell ref="E15:F15"/>
    <mergeCell ref="C16:D16"/>
    <mergeCell ref="E16:F16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6:D26"/>
    <mergeCell ref="E26:F26"/>
    <mergeCell ref="B27:D27"/>
    <mergeCell ref="E27:F27"/>
    <mergeCell ref="B28:D28"/>
    <mergeCell ref="E28:F28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40:D40"/>
    <mergeCell ref="E40:F40"/>
    <mergeCell ref="B41:D41"/>
    <mergeCell ref="E41:F43"/>
    <mergeCell ref="G41:G43"/>
    <mergeCell ref="B42:D42"/>
    <mergeCell ref="B43:D43"/>
    <mergeCell ref="B44:D44"/>
    <mergeCell ref="E44:F46"/>
    <mergeCell ref="G44:G46"/>
    <mergeCell ref="B45:D45"/>
    <mergeCell ref="B46:D46"/>
    <mergeCell ref="B47:D47"/>
    <mergeCell ref="E47:F47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7:F67"/>
    <mergeCell ref="B69:F69"/>
    <mergeCell ref="B70:F70"/>
    <mergeCell ref="B71:F71"/>
  </mergeCells>
  <printOptions headings="false" gridLines="false" gridLinesSet="true" horizontalCentered="false" verticalCentered="false"/>
  <pageMargins left="0.590277777777778" right="0.590277777777778" top="0.472222222222222" bottom="0.472222222222222" header="0.511811023622047" footer="0.511811023622047"/>
  <pageSetup paperSize="9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O132"/>
  <sheetViews>
    <sheetView showFormulas="false" showGridLines="false" showRowColHeaders="true" showZeros="true" rightToLeft="false" tabSelected="false" showOutlineSymbols="true" defaultGridColor="true" view="normal" topLeftCell="A106" colorId="64" zoomScale="100" zoomScaleNormal="100" zoomScalePageLayoutView="100" workbookViewId="0">
      <selection pane="topLeft" activeCell="B130" activeCellId="0" sqref="B130"/>
    </sheetView>
  </sheetViews>
  <sheetFormatPr defaultColWidth="9.1484375" defaultRowHeight="15" zeroHeight="false" outlineLevelRow="0" outlineLevelCol="0"/>
  <cols>
    <col collapsed="false" customWidth="true" hidden="false" outlineLevel="0" max="1" min="1" style="75" width="1.71"/>
    <col collapsed="false" customWidth="true" hidden="false" outlineLevel="0" max="2" min="2" style="76" width="5.01"/>
    <col collapsed="false" customWidth="true" hidden="false" outlineLevel="0" max="3" min="3" style="75" width="50.42"/>
    <col collapsed="false" customWidth="true" hidden="false" outlineLevel="0" max="4" min="4" style="75" width="14.43"/>
    <col collapsed="false" customWidth="true" hidden="false" outlineLevel="0" max="5" min="5" style="75" width="17.86"/>
    <col collapsed="false" customWidth="true" hidden="false" outlineLevel="0" max="6" min="6" style="75" width="22.5"/>
    <col collapsed="false" customWidth="true" hidden="false" outlineLevel="0" max="7" min="7" style="75" width="13.15"/>
    <col collapsed="false" customWidth="true" hidden="false" outlineLevel="0" max="8" min="8" style="75" width="12.56"/>
    <col collapsed="false" customWidth="true" hidden="false" outlineLevel="0" max="9" min="9" style="75" width="10.71"/>
    <col collapsed="false" customWidth="true" hidden="false" outlineLevel="0" max="10" min="10" style="75" width="12.29"/>
    <col collapsed="false" customWidth="false" hidden="false" outlineLevel="0" max="1024" min="11" style="75" width="9.13"/>
  </cols>
  <sheetData>
    <row r="1" customFormat="false" ht="15" hidden="false" customHeight="false" outlineLevel="0" collapsed="false">
      <c r="H1" s="77"/>
      <c r="I1" s="77"/>
      <c r="J1" s="77"/>
      <c r="K1" s="77"/>
      <c r="L1" s="77"/>
      <c r="M1" s="77"/>
      <c r="N1" s="77"/>
      <c r="O1" s="77"/>
    </row>
    <row r="2" customFormat="false" ht="15" hidden="false" customHeight="false" outlineLevel="0" collapsed="false">
      <c r="B2" s="78" t="s">
        <v>1</v>
      </c>
      <c r="C2" s="78"/>
      <c r="D2" s="78"/>
      <c r="E2" s="79" t="s">
        <v>2</v>
      </c>
      <c r="F2" s="79"/>
      <c r="H2" s="77"/>
      <c r="I2" s="77"/>
      <c r="J2" s="77"/>
      <c r="K2" s="77"/>
      <c r="L2" s="77"/>
      <c r="M2" s="77"/>
      <c r="N2" s="77"/>
      <c r="O2" s="77"/>
    </row>
    <row r="3" customFormat="false" ht="15" hidden="false" customHeight="false" outlineLevel="0" collapsed="false">
      <c r="B3" s="80" t="s">
        <v>3</v>
      </c>
      <c r="C3" s="80"/>
      <c r="D3" s="80"/>
      <c r="E3" s="81" t="s">
        <v>4</v>
      </c>
      <c r="F3" s="81"/>
      <c r="H3" s="77"/>
      <c r="I3" s="77"/>
      <c r="J3" s="77"/>
      <c r="K3" s="77"/>
      <c r="L3" s="77"/>
      <c r="M3" s="77"/>
      <c r="N3" s="77"/>
      <c r="O3" s="77"/>
    </row>
    <row r="4" customFormat="false" ht="15" hidden="false" customHeight="false" outlineLevel="0" collapsed="false">
      <c r="B4" s="82"/>
      <c r="C4" s="83"/>
      <c r="D4" s="83"/>
      <c r="E4" s="83"/>
      <c r="F4" s="83"/>
      <c r="H4" s="77"/>
      <c r="I4" s="77"/>
      <c r="J4" s="77"/>
      <c r="K4" s="77"/>
      <c r="L4" s="77"/>
      <c r="M4" s="77"/>
      <c r="N4" s="77"/>
      <c r="O4" s="77"/>
    </row>
    <row r="5" customFormat="false" ht="15" hidden="false" customHeight="false" outlineLevel="0" collapsed="false">
      <c r="B5" s="84" t="s">
        <v>21</v>
      </c>
      <c r="C5" s="85" t="s">
        <v>75</v>
      </c>
      <c r="D5" s="85"/>
      <c r="E5" s="86" t="n">
        <v>45845</v>
      </c>
      <c r="F5" s="86"/>
      <c r="G5" s="77"/>
      <c r="H5" s="77"/>
      <c r="I5" s="77"/>
      <c r="J5" s="77"/>
      <c r="K5" s="77"/>
      <c r="L5" s="77"/>
      <c r="M5" s="77"/>
      <c r="N5" s="77"/>
      <c r="O5" s="77"/>
    </row>
    <row r="6" customFormat="false" ht="15" hidden="false" customHeight="false" outlineLevel="0" collapsed="false">
      <c r="B6" s="84" t="s">
        <v>23</v>
      </c>
      <c r="C6" s="85" t="s">
        <v>76</v>
      </c>
      <c r="D6" s="85"/>
      <c r="E6" s="87" t="s">
        <v>77</v>
      </c>
      <c r="F6" s="87"/>
      <c r="G6" s="77"/>
      <c r="H6" s="77"/>
      <c r="I6" s="77"/>
      <c r="J6" s="77"/>
      <c r="K6" s="77"/>
      <c r="L6" s="77"/>
      <c r="M6" s="77"/>
      <c r="N6" s="77"/>
      <c r="O6" s="77"/>
    </row>
    <row r="7" customFormat="false" ht="15" hidden="false" customHeight="false" outlineLevel="0" collapsed="false">
      <c r="B7" s="84" t="s">
        <v>25</v>
      </c>
      <c r="C7" s="85" t="s">
        <v>5</v>
      </c>
      <c r="D7" s="85"/>
      <c r="E7" s="87" t="str">
        <f aca="false">Referencia!E6</f>
        <v>CCT - SIEMACO PR 2025</v>
      </c>
      <c r="F7" s="87"/>
      <c r="G7" s="77"/>
      <c r="H7" s="77"/>
      <c r="I7" s="77"/>
      <c r="J7" s="77"/>
      <c r="K7" s="77"/>
      <c r="L7" s="77"/>
      <c r="M7" s="77"/>
      <c r="N7" s="77"/>
      <c r="O7" s="77"/>
    </row>
    <row r="8" customFormat="false" ht="15" hidden="false" customHeight="false" outlineLevel="0" collapsed="false">
      <c r="B8" s="84" t="s">
        <v>27</v>
      </c>
      <c r="C8" s="85" t="s">
        <v>78</v>
      </c>
      <c r="D8" s="85"/>
      <c r="E8" s="88" t="n">
        <v>12</v>
      </c>
      <c r="F8" s="88"/>
      <c r="G8" s="77"/>
      <c r="H8" s="77"/>
      <c r="I8" s="77"/>
      <c r="J8" s="77"/>
      <c r="K8" s="77"/>
      <c r="L8" s="77"/>
      <c r="M8" s="77"/>
      <c r="N8" s="77"/>
      <c r="O8" s="77"/>
    </row>
    <row r="9" customFormat="false" ht="15" hidden="false" customHeight="false" outlineLevel="0" collapsed="false">
      <c r="B9" s="82"/>
      <c r="C9" s="83"/>
      <c r="D9" s="83"/>
      <c r="E9" s="83"/>
      <c r="F9" s="83"/>
      <c r="H9" s="77"/>
      <c r="I9" s="77"/>
      <c r="J9" s="77"/>
      <c r="K9" s="77"/>
      <c r="L9" s="77"/>
      <c r="M9" s="77"/>
      <c r="N9" s="77"/>
      <c r="O9" s="77"/>
    </row>
    <row r="10" customFormat="false" ht="15" hidden="false" customHeight="false" outlineLevel="0" collapsed="false">
      <c r="B10" s="89" t="s">
        <v>79</v>
      </c>
      <c r="C10" s="89"/>
      <c r="D10" s="89"/>
      <c r="E10" s="89"/>
      <c r="F10" s="89"/>
      <c r="G10" s="90"/>
      <c r="H10" s="77"/>
      <c r="I10" s="77"/>
      <c r="J10" s="77"/>
      <c r="K10" s="77"/>
      <c r="L10" s="77"/>
      <c r="M10" s="77"/>
      <c r="N10" s="77"/>
      <c r="O10" s="77"/>
    </row>
    <row r="11" customFormat="false" ht="15" hidden="false" customHeight="false" outlineLevel="0" collapsed="false">
      <c r="B11" s="84" t="n">
        <v>1</v>
      </c>
      <c r="C11" s="85" t="s">
        <v>80</v>
      </c>
      <c r="D11" s="85"/>
      <c r="E11" s="91" t="s">
        <v>81</v>
      </c>
      <c r="F11" s="91"/>
      <c r="G11" s="77"/>
      <c r="H11" s="77"/>
      <c r="I11" s="77"/>
      <c r="J11" s="77"/>
      <c r="K11" s="77"/>
      <c r="L11" s="77"/>
      <c r="M11" s="77"/>
      <c r="N11" s="77"/>
      <c r="O11" s="77"/>
    </row>
    <row r="12" customFormat="false" ht="15" hidden="false" customHeight="false" outlineLevel="0" collapsed="false">
      <c r="B12" s="84" t="n">
        <v>2</v>
      </c>
      <c r="C12" s="85" t="s">
        <v>82</v>
      </c>
      <c r="D12" s="85"/>
      <c r="E12" s="91" t="s">
        <v>83</v>
      </c>
      <c r="F12" s="91"/>
      <c r="G12" s="92"/>
      <c r="H12" s="92"/>
      <c r="I12" s="77"/>
      <c r="J12" s="77"/>
      <c r="K12" s="77"/>
      <c r="L12" s="77"/>
      <c r="M12" s="77"/>
      <c r="N12" s="77"/>
      <c r="O12" s="77"/>
    </row>
    <row r="13" customFormat="false" ht="15" hidden="false" customHeight="false" outlineLevel="0" collapsed="false">
      <c r="B13" s="84" t="n">
        <v>3</v>
      </c>
      <c r="C13" s="85" t="s">
        <v>84</v>
      </c>
      <c r="D13" s="85"/>
      <c r="E13" s="93" t="n">
        <f aca="false">Referencia!E15</f>
        <v>1764</v>
      </c>
      <c r="F13" s="93"/>
      <c r="G13" s="77"/>
      <c r="H13" s="77"/>
      <c r="I13" s="77"/>
      <c r="J13" s="77"/>
      <c r="K13" s="77"/>
      <c r="L13" s="77"/>
      <c r="M13" s="77"/>
      <c r="N13" s="77"/>
      <c r="O13" s="77"/>
    </row>
    <row r="14" customFormat="false" ht="15" hidden="false" customHeight="false" outlineLevel="0" collapsed="false">
      <c r="B14" s="84" t="n">
        <v>4</v>
      </c>
      <c r="C14" s="85" t="s">
        <v>13</v>
      </c>
      <c r="D14" s="85"/>
      <c r="E14" s="93" t="str">
        <f aca="false">Referencia!C15</f>
        <v>5143-20</v>
      </c>
      <c r="F14" s="93"/>
      <c r="G14" s="77"/>
      <c r="H14" s="77"/>
      <c r="I14" s="77"/>
      <c r="J14" s="77"/>
      <c r="K14" s="77"/>
      <c r="L14" s="77"/>
      <c r="M14" s="77"/>
      <c r="N14" s="77"/>
      <c r="O14" s="77"/>
    </row>
    <row r="15" customFormat="false" ht="15" hidden="false" customHeight="false" outlineLevel="0" collapsed="false">
      <c r="B15" s="84" t="n">
        <v>5</v>
      </c>
      <c r="C15" s="85" t="s">
        <v>85</v>
      </c>
      <c r="D15" s="85"/>
      <c r="E15" s="91" t="s">
        <v>86</v>
      </c>
      <c r="F15" s="91"/>
      <c r="G15" s="77"/>
      <c r="H15" s="77"/>
      <c r="I15" s="77"/>
      <c r="J15" s="77"/>
      <c r="K15" s="77"/>
      <c r="L15" s="77"/>
      <c r="M15" s="77"/>
      <c r="N15" s="77"/>
      <c r="O15" s="77"/>
    </row>
    <row r="16" customFormat="false" ht="15" hidden="false" customHeight="false" outlineLevel="0" collapsed="false">
      <c r="B16" s="82"/>
      <c r="C16" s="83"/>
      <c r="D16" s="83"/>
      <c r="E16" s="83"/>
      <c r="F16" s="83"/>
      <c r="H16" s="77"/>
      <c r="I16" s="77"/>
      <c r="J16" s="77"/>
      <c r="K16" s="77"/>
      <c r="L16" s="77"/>
      <c r="M16" s="77"/>
      <c r="N16" s="77"/>
      <c r="O16" s="77"/>
    </row>
    <row r="17" customFormat="false" ht="15" hidden="false" customHeight="false" outlineLevel="0" collapsed="false">
      <c r="B17" s="94" t="s">
        <v>87</v>
      </c>
      <c r="C17" s="94"/>
      <c r="D17" s="94"/>
      <c r="E17" s="94"/>
      <c r="F17" s="94"/>
      <c r="H17" s="77"/>
      <c r="I17" s="77"/>
      <c r="J17" s="77"/>
      <c r="K17" s="77"/>
      <c r="L17" s="77"/>
      <c r="M17" s="77"/>
      <c r="N17" s="77"/>
      <c r="O17" s="77"/>
    </row>
    <row r="18" customFormat="false" ht="15" hidden="false" customHeight="false" outlineLevel="0" collapsed="false">
      <c r="B18" s="91" t="n">
        <v>1</v>
      </c>
      <c r="C18" s="91" t="s">
        <v>88</v>
      </c>
      <c r="D18" s="91"/>
      <c r="E18" s="91" t="s">
        <v>89</v>
      </c>
      <c r="F18" s="91"/>
      <c r="G18" s="90"/>
      <c r="H18" s="77"/>
      <c r="I18" s="77"/>
      <c r="J18" s="77"/>
      <c r="K18" s="77"/>
      <c r="L18" s="77"/>
      <c r="M18" s="77"/>
      <c r="N18" s="77"/>
      <c r="O18" s="77"/>
    </row>
    <row r="19" customFormat="false" ht="15" hidden="false" customHeight="false" outlineLevel="0" collapsed="false">
      <c r="B19" s="84" t="s">
        <v>21</v>
      </c>
      <c r="C19" s="85" t="s">
        <v>90</v>
      </c>
      <c r="D19" s="85"/>
      <c r="E19" s="95" t="n">
        <f aca="false">(E13/44)*36</f>
        <v>1443.27272727273</v>
      </c>
      <c r="F19" s="95"/>
      <c r="G19" s="77"/>
      <c r="H19" s="77"/>
      <c r="I19" s="77"/>
      <c r="J19" s="77"/>
      <c r="K19" s="77"/>
      <c r="L19" s="77"/>
      <c r="M19" s="77"/>
      <c r="N19" s="77"/>
      <c r="O19" s="77"/>
    </row>
    <row r="20" customFormat="false" ht="15" hidden="false" customHeight="false" outlineLevel="0" collapsed="false">
      <c r="B20" s="84" t="s">
        <v>23</v>
      </c>
      <c r="C20" s="85" t="s">
        <v>91</v>
      </c>
      <c r="D20" s="85"/>
      <c r="E20" s="95" t="n">
        <v>0</v>
      </c>
      <c r="F20" s="95"/>
      <c r="G20" s="77"/>
      <c r="H20" s="77"/>
      <c r="I20" s="77"/>
      <c r="J20" s="77"/>
      <c r="K20" s="77"/>
      <c r="L20" s="77"/>
      <c r="M20" s="77"/>
      <c r="N20" s="77"/>
      <c r="O20" s="77"/>
    </row>
    <row r="21" customFormat="false" ht="15" hidden="false" customHeight="false" outlineLevel="0" collapsed="false">
      <c r="B21" s="84" t="s">
        <v>25</v>
      </c>
      <c r="C21" s="85" t="s">
        <v>92</v>
      </c>
      <c r="D21" s="85"/>
      <c r="E21" s="95" t="n">
        <v>0</v>
      </c>
      <c r="F21" s="95"/>
      <c r="G21" s="77"/>
      <c r="H21" s="77"/>
      <c r="I21" s="77"/>
      <c r="J21" s="77"/>
      <c r="K21" s="77"/>
      <c r="L21" s="77"/>
      <c r="M21" s="77"/>
      <c r="N21" s="77"/>
      <c r="O21" s="77"/>
    </row>
    <row r="22" customFormat="false" ht="15" hidden="false" customHeight="false" outlineLevel="0" collapsed="false">
      <c r="B22" s="84" t="s">
        <v>27</v>
      </c>
      <c r="C22" s="85" t="s">
        <v>93</v>
      </c>
      <c r="D22" s="85"/>
      <c r="E22" s="95" t="n">
        <v>0</v>
      </c>
      <c r="F22" s="95"/>
      <c r="G22" s="77"/>
      <c r="H22" s="77"/>
      <c r="I22" s="77"/>
      <c r="J22" s="77"/>
      <c r="K22" s="77"/>
      <c r="L22" s="77"/>
      <c r="M22" s="77"/>
      <c r="N22" s="77"/>
      <c r="O22" s="77"/>
    </row>
    <row r="23" customFormat="false" ht="15" hidden="false" customHeight="false" outlineLevel="0" collapsed="false">
      <c r="B23" s="84" t="s">
        <v>29</v>
      </c>
      <c r="C23" s="85" t="s">
        <v>94</v>
      </c>
      <c r="D23" s="85"/>
      <c r="E23" s="95" t="n">
        <v>0</v>
      </c>
      <c r="F23" s="95"/>
      <c r="G23" s="77"/>
      <c r="H23" s="77"/>
      <c r="I23" s="77"/>
      <c r="J23" s="77"/>
      <c r="K23" s="77"/>
      <c r="L23" s="77"/>
      <c r="M23" s="77"/>
      <c r="N23" s="77"/>
      <c r="O23" s="77"/>
    </row>
    <row r="24" customFormat="false" ht="15" hidden="false" customHeight="false" outlineLevel="0" collapsed="false">
      <c r="B24" s="84" t="s">
        <v>32</v>
      </c>
      <c r="C24" s="85" t="s">
        <v>95</v>
      </c>
      <c r="D24" s="85"/>
      <c r="E24" s="95" t="n">
        <v>0</v>
      </c>
      <c r="F24" s="95"/>
      <c r="G24" s="77"/>
      <c r="H24" s="77"/>
      <c r="I24" s="77"/>
      <c r="J24" s="77"/>
      <c r="K24" s="77"/>
      <c r="L24" s="77"/>
      <c r="M24" s="77"/>
      <c r="N24" s="77"/>
      <c r="O24" s="77"/>
    </row>
    <row r="25" customFormat="false" ht="15" hidden="false" customHeight="false" outlineLevel="0" collapsed="false">
      <c r="B25" s="84" t="s">
        <v>96</v>
      </c>
      <c r="C25" s="85" t="s">
        <v>97</v>
      </c>
      <c r="D25" s="85"/>
      <c r="E25" s="95" t="n">
        <v>0</v>
      </c>
      <c r="F25" s="95"/>
      <c r="G25" s="77"/>
      <c r="H25" s="77"/>
      <c r="I25" s="77"/>
      <c r="J25" s="77"/>
      <c r="K25" s="77"/>
      <c r="L25" s="77"/>
      <c r="M25" s="77"/>
      <c r="N25" s="77"/>
      <c r="O25" s="77"/>
    </row>
    <row r="26" customFormat="false" ht="15" hidden="false" customHeight="false" outlineLevel="0" collapsed="false">
      <c r="B26" s="96" t="s">
        <v>98</v>
      </c>
      <c r="C26" s="96"/>
      <c r="D26" s="96"/>
      <c r="E26" s="97" t="n">
        <f aca="false">SUM(E19:F25)</f>
        <v>1443.27272727273</v>
      </c>
      <c r="F26" s="97"/>
      <c r="G26" s="90"/>
      <c r="H26" s="98"/>
      <c r="I26" s="77"/>
      <c r="J26" s="77"/>
      <c r="K26" s="77"/>
      <c r="L26" s="77"/>
      <c r="M26" s="77"/>
      <c r="N26" s="77"/>
      <c r="O26" s="77"/>
    </row>
    <row r="27" customFormat="false" ht="15" hidden="false" customHeight="false" outlineLevel="0" collapsed="false">
      <c r="B27" s="82"/>
      <c r="C27" s="83"/>
      <c r="D27" s="83"/>
      <c r="E27" s="83"/>
      <c r="F27" s="99"/>
      <c r="G27" s="77"/>
      <c r="H27" s="77"/>
      <c r="I27" s="77"/>
      <c r="J27" s="77"/>
      <c r="K27" s="77"/>
      <c r="L27" s="77"/>
      <c r="M27" s="77"/>
      <c r="N27" s="77"/>
      <c r="O27" s="77"/>
    </row>
    <row r="28" customFormat="false" ht="15" hidden="false" customHeight="false" outlineLevel="0" collapsed="false">
      <c r="B28" s="94" t="s">
        <v>99</v>
      </c>
      <c r="C28" s="94"/>
      <c r="D28" s="94"/>
      <c r="E28" s="94"/>
      <c r="F28" s="94"/>
      <c r="H28" s="77"/>
      <c r="I28" s="77"/>
      <c r="J28" s="77"/>
      <c r="K28" s="77"/>
      <c r="L28" s="77"/>
      <c r="M28" s="77"/>
      <c r="N28" s="77"/>
      <c r="O28" s="77"/>
    </row>
    <row r="29" customFormat="false" ht="15" hidden="false" customHeight="false" outlineLevel="0" collapsed="false">
      <c r="B29" s="94" t="s">
        <v>100</v>
      </c>
      <c r="C29" s="94"/>
      <c r="D29" s="94"/>
      <c r="E29" s="94"/>
      <c r="F29" s="94"/>
      <c r="H29" s="77"/>
      <c r="I29" s="77"/>
      <c r="J29" s="77"/>
      <c r="K29" s="77"/>
      <c r="L29" s="77"/>
      <c r="M29" s="77"/>
      <c r="N29" s="77"/>
      <c r="O29" s="77"/>
    </row>
    <row r="30" customFormat="false" ht="15" hidden="false" customHeight="false" outlineLevel="0" collapsed="false">
      <c r="B30" s="91" t="s">
        <v>101</v>
      </c>
      <c r="C30" s="100" t="s">
        <v>34</v>
      </c>
      <c r="D30" s="100"/>
      <c r="E30" s="91" t="s">
        <v>35</v>
      </c>
      <c r="F30" s="91" t="s">
        <v>89</v>
      </c>
      <c r="H30" s="77"/>
      <c r="I30" s="77"/>
      <c r="J30" s="77"/>
      <c r="K30" s="77"/>
      <c r="L30" s="77"/>
      <c r="M30" s="77"/>
      <c r="N30" s="77"/>
      <c r="O30" s="77"/>
    </row>
    <row r="31" customFormat="false" ht="15" hidden="false" customHeight="false" outlineLevel="0" collapsed="false">
      <c r="B31" s="84" t="s">
        <v>21</v>
      </c>
      <c r="C31" s="85" t="s">
        <v>36</v>
      </c>
      <c r="D31" s="85"/>
      <c r="E31" s="101" t="n">
        <f aca="false">Referencia!E27</f>
        <v>0.0833</v>
      </c>
      <c r="F31" s="95" t="n">
        <f aca="false">$E$26*$E$31</f>
        <v>120.224618181818</v>
      </c>
      <c r="H31" s="77"/>
      <c r="I31" s="77"/>
      <c r="J31" s="77"/>
      <c r="K31" s="77"/>
      <c r="L31" s="77"/>
      <c r="M31" s="77"/>
      <c r="N31" s="77"/>
      <c r="O31" s="77"/>
    </row>
    <row r="32" customFormat="false" ht="15" hidden="false" customHeight="false" outlineLevel="0" collapsed="false">
      <c r="B32" s="84" t="s">
        <v>23</v>
      </c>
      <c r="C32" s="85" t="s">
        <v>37</v>
      </c>
      <c r="D32" s="85"/>
      <c r="E32" s="101" t="n">
        <f aca="false">Referencia!E28</f>
        <v>0.1111</v>
      </c>
      <c r="F32" s="95" t="n">
        <f aca="false">$E$26*$E$32</f>
        <v>160.3476</v>
      </c>
      <c r="H32" s="77"/>
      <c r="I32" s="77"/>
      <c r="J32" s="77"/>
      <c r="K32" s="77"/>
      <c r="L32" s="77"/>
      <c r="M32" s="77"/>
      <c r="N32" s="77"/>
      <c r="O32" s="77"/>
    </row>
    <row r="33" customFormat="false" ht="15" hidden="false" customHeight="false" outlineLevel="0" collapsed="false">
      <c r="B33" s="91" t="s">
        <v>98</v>
      </c>
      <c r="C33" s="91"/>
      <c r="D33" s="91"/>
      <c r="E33" s="102" t="n">
        <f aca="false">SUM(E31:E32)</f>
        <v>0.1944</v>
      </c>
      <c r="F33" s="103" t="n">
        <f aca="false">SUM(F31:F32)</f>
        <v>280.572218181819</v>
      </c>
      <c r="H33" s="77"/>
      <c r="I33" s="77"/>
      <c r="J33" s="77"/>
      <c r="K33" s="77"/>
      <c r="L33" s="77"/>
      <c r="M33" s="77"/>
      <c r="N33" s="77"/>
      <c r="O33" s="77"/>
    </row>
    <row r="34" customFormat="false" ht="15" hidden="false" customHeight="false" outlineLevel="0" collapsed="false">
      <c r="B34" s="82"/>
      <c r="C34" s="83"/>
      <c r="D34" s="83"/>
      <c r="E34" s="83"/>
      <c r="F34" s="83"/>
      <c r="H34" s="77"/>
      <c r="I34" s="77"/>
      <c r="J34" s="77"/>
      <c r="K34" s="77"/>
      <c r="L34" s="77"/>
      <c r="M34" s="77"/>
      <c r="N34" s="77"/>
      <c r="O34" s="77"/>
    </row>
    <row r="35" customFormat="false" ht="15" hidden="false" customHeight="true" outlineLevel="0" collapsed="false">
      <c r="B35" s="104" t="s">
        <v>102</v>
      </c>
      <c r="C35" s="104"/>
      <c r="D35" s="104"/>
      <c r="E35" s="104"/>
      <c r="F35" s="104"/>
      <c r="H35" s="77"/>
      <c r="I35" s="77"/>
      <c r="J35" s="77"/>
      <c r="K35" s="77"/>
      <c r="L35" s="77"/>
      <c r="M35" s="77"/>
      <c r="N35" s="77"/>
      <c r="O35" s="77"/>
    </row>
    <row r="36" customFormat="false" ht="15" hidden="false" customHeight="false" outlineLevel="0" collapsed="false">
      <c r="B36" s="104"/>
      <c r="C36" s="104"/>
      <c r="D36" s="104"/>
      <c r="E36" s="104"/>
      <c r="F36" s="104"/>
      <c r="H36" s="77"/>
      <c r="I36" s="77"/>
      <c r="J36" s="77"/>
      <c r="K36" s="77"/>
      <c r="L36" s="77"/>
      <c r="M36" s="77"/>
      <c r="N36" s="77"/>
      <c r="O36" s="77"/>
    </row>
    <row r="37" customFormat="false" ht="15" hidden="false" customHeight="false" outlineLevel="0" collapsed="false">
      <c r="B37" s="91" t="s">
        <v>103</v>
      </c>
      <c r="C37" s="91" t="s">
        <v>38</v>
      </c>
      <c r="D37" s="91"/>
      <c r="E37" s="91" t="s">
        <v>35</v>
      </c>
      <c r="F37" s="91" t="s">
        <v>89</v>
      </c>
      <c r="H37" s="77"/>
      <c r="I37" s="77"/>
      <c r="J37" s="77"/>
      <c r="K37" s="77"/>
      <c r="L37" s="77"/>
      <c r="M37" s="77"/>
      <c r="N37" s="77"/>
      <c r="O37" s="77"/>
    </row>
    <row r="38" customFormat="false" ht="15" hidden="false" customHeight="false" outlineLevel="0" collapsed="false">
      <c r="B38" s="84" t="s">
        <v>21</v>
      </c>
      <c r="C38" s="85" t="s">
        <v>39</v>
      </c>
      <c r="D38" s="85"/>
      <c r="E38" s="101" t="n">
        <f aca="false">Referencia!E31</f>
        <v>0.2</v>
      </c>
      <c r="F38" s="95" t="n">
        <f aca="false">ROUND(($E$26+$F$33)*E38,2)</f>
        <v>344.77</v>
      </c>
      <c r="H38" s="77"/>
      <c r="I38" s="77"/>
      <c r="J38" s="77"/>
      <c r="K38" s="77"/>
      <c r="L38" s="77"/>
      <c r="M38" s="77"/>
      <c r="N38" s="77"/>
      <c r="O38" s="77"/>
    </row>
    <row r="39" customFormat="false" ht="15" hidden="false" customHeight="false" outlineLevel="0" collapsed="false">
      <c r="B39" s="84" t="s">
        <v>23</v>
      </c>
      <c r="C39" s="85" t="s">
        <v>40</v>
      </c>
      <c r="D39" s="85"/>
      <c r="E39" s="101" t="n">
        <f aca="false">Referencia!E32</f>
        <v>0.025</v>
      </c>
      <c r="F39" s="95" t="n">
        <f aca="false">ROUND(($E$26+$F$33)*E39,2)</f>
        <v>43.1</v>
      </c>
      <c r="H39" s="77"/>
      <c r="I39" s="77"/>
      <c r="J39" s="77"/>
      <c r="K39" s="77"/>
      <c r="L39" s="77"/>
      <c r="M39" s="77"/>
      <c r="N39" s="77"/>
      <c r="O39" s="77"/>
    </row>
    <row r="40" customFormat="false" ht="15" hidden="false" customHeight="false" outlineLevel="0" collapsed="false">
      <c r="B40" s="84" t="s">
        <v>25</v>
      </c>
      <c r="C40" s="85" t="s">
        <v>41</v>
      </c>
      <c r="D40" s="85"/>
      <c r="E40" s="101" t="n">
        <v>0.015</v>
      </c>
      <c r="F40" s="95" t="n">
        <f aca="false">ROUND(($E$26+$F$33)*E40,2)</f>
        <v>25.86</v>
      </c>
      <c r="H40" s="77"/>
      <c r="I40" s="77"/>
      <c r="J40" s="77"/>
      <c r="K40" s="77"/>
      <c r="L40" s="77"/>
      <c r="M40" s="77"/>
      <c r="N40" s="77"/>
      <c r="O40" s="77"/>
    </row>
    <row r="41" customFormat="false" ht="15" hidden="false" customHeight="false" outlineLevel="0" collapsed="false">
      <c r="B41" s="84" t="s">
        <v>27</v>
      </c>
      <c r="C41" s="85" t="s">
        <v>42</v>
      </c>
      <c r="D41" s="85"/>
      <c r="E41" s="101" t="n">
        <f aca="false">Referencia!E34</f>
        <v>0.015</v>
      </c>
      <c r="F41" s="95" t="n">
        <f aca="false">ROUND(($E$26+$F$33)*E41,2)</f>
        <v>25.86</v>
      </c>
      <c r="H41" s="77"/>
      <c r="I41" s="77"/>
      <c r="J41" s="77"/>
      <c r="K41" s="77"/>
      <c r="L41" s="77"/>
      <c r="M41" s="77"/>
      <c r="N41" s="77"/>
      <c r="O41" s="77"/>
    </row>
    <row r="42" customFormat="false" ht="15" hidden="false" customHeight="false" outlineLevel="0" collapsed="false">
      <c r="B42" s="84" t="s">
        <v>29</v>
      </c>
      <c r="C42" s="85" t="s">
        <v>43</v>
      </c>
      <c r="D42" s="85"/>
      <c r="E42" s="101" t="n">
        <f aca="false">Referencia!E35</f>
        <v>0.01</v>
      </c>
      <c r="F42" s="95" t="n">
        <f aca="false">ROUND(($E$26+$F$33)*E42,2)</f>
        <v>17.24</v>
      </c>
      <c r="H42" s="77"/>
      <c r="I42" s="77"/>
      <c r="J42" s="77"/>
      <c r="K42" s="77"/>
      <c r="L42" s="77"/>
      <c r="M42" s="77"/>
      <c r="N42" s="77"/>
      <c r="O42" s="77"/>
    </row>
    <row r="43" customFormat="false" ht="15" hidden="false" customHeight="false" outlineLevel="0" collapsed="false">
      <c r="B43" s="84" t="s">
        <v>32</v>
      </c>
      <c r="C43" s="85" t="s">
        <v>44</v>
      </c>
      <c r="D43" s="85"/>
      <c r="E43" s="101" t="n">
        <f aca="false">Referencia!E36</f>
        <v>0.006</v>
      </c>
      <c r="F43" s="95" t="n">
        <f aca="false">ROUND(($E$26+$F$33)*E43,2)</f>
        <v>10.34</v>
      </c>
      <c r="H43" s="77"/>
      <c r="I43" s="77"/>
      <c r="J43" s="77"/>
      <c r="K43" s="77"/>
      <c r="L43" s="77"/>
      <c r="M43" s="77"/>
      <c r="N43" s="77"/>
      <c r="O43" s="77"/>
    </row>
    <row r="44" customFormat="false" ht="15" hidden="false" customHeight="false" outlineLevel="0" collapsed="false">
      <c r="B44" s="84" t="s">
        <v>96</v>
      </c>
      <c r="C44" s="85" t="s">
        <v>45</v>
      </c>
      <c r="D44" s="85"/>
      <c r="E44" s="101" t="n">
        <f aca="false">Referencia!E37</f>
        <v>0.002</v>
      </c>
      <c r="F44" s="95" t="n">
        <f aca="false">ROUND(($E$26+$F$33)*E44,2)</f>
        <v>3.45</v>
      </c>
      <c r="H44" s="77"/>
      <c r="I44" s="77"/>
      <c r="J44" s="77"/>
      <c r="K44" s="77"/>
      <c r="L44" s="77"/>
      <c r="M44" s="77"/>
      <c r="N44" s="77"/>
      <c r="O44" s="77"/>
    </row>
    <row r="45" customFormat="false" ht="15" hidden="false" customHeight="false" outlineLevel="0" collapsed="false">
      <c r="B45" s="84" t="s">
        <v>104</v>
      </c>
      <c r="C45" s="85" t="s">
        <v>46</v>
      </c>
      <c r="D45" s="85"/>
      <c r="E45" s="101" t="n">
        <f aca="false">Referencia!E38</f>
        <v>0.08</v>
      </c>
      <c r="F45" s="95" t="n">
        <f aca="false">ROUND(($E$26+$F$33)*E45,2)</f>
        <v>137.91</v>
      </c>
      <c r="H45" s="77"/>
      <c r="I45" s="77"/>
      <c r="J45" s="77"/>
      <c r="K45" s="77"/>
      <c r="L45" s="77"/>
      <c r="M45" s="77"/>
      <c r="N45" s="77"/>
      <c r="O45" s="77"/>
    </row>
    <row r="46" customFormat="false" ht="15" hidden="false" customHeight="false" outlineLevel="0" collapsed="false">
      <c r="B46" s="91" t="s">
        <v>98</v>
      </c>
      <c r="C46" s="91"/>
      <c r="D46" s="91"/>
      <c r="E46" s="102" t="n">
        <f aca="false">SUM(E38:E45)</f>
        <v>0.353</v>
      </c>
      <c r="F46" s="103" t="n">
        <f aca="false">SUM(F38:F45)</f>
        <v>608.53</v>
      </c>
      <c r="H46" s="77"/>
      <c r="I46" s="77"/>
      <c r="J46" s="77"/>
      <c r="K46" s="77"/>
      <c r="L46" s="77"/>
      <c r="M46" s="77"/>
      <c r="N46" s="77"/>
      <c r="O46" s="77"/>
    </row>
    <row r="47" customFormat="false" ht="15" hidden="false" customHeight="false" outlineLevel="0" collapsed="false">
      <c r="B47" s="82"/>
      <c r="C47" s="83"/>
      <c r="D47" s="83"/>
      <c r="E47" s="83"/>
      <c r="F47" s="83"/>
      <c r="H47" s="77"/>
      <c r="I47" s="77"/>
      <c r="J47" s="77"/>
      <c r="K47" s="77"/>
      <c r="L47" s="77"/>
      <c r="M47" s="77"/>
      <c r="N47" s="77"/>
      <c r="O47" s="77"/>
    </row>
    <row r="48" customFormat="false" ht="15" hidden="false" customHeight="false" outlineLevel="0" collapsed="false">
      <c r="B48" s="94" t="s">
        <v>105</v>
      </c>
      <c r="C48" s="94"/>
      <c r="D48" s="94"/>
      <c r="E48" s="94"/>
      <c r="F48" s="94"/>
      <c r="H48" s="77"/>
      <c r="I48" s="77"/>
      <c r="J48" s="77"/>
      <c r="K48" s="77"/>
      <c r="L48" s="77"/>
      <c r="M48" s="77"/>
      <c r="N48" s="77"/>
      <c r="O48" s="77"/>
    </row>
    <row r="49" customFormat="false" ht="15" hidden="false" customHeight="false" outlineLevel="0" collapsed="false">
      <c r="B49" s="91" t="s">
        <v>106</v>
      </c>
      <c r="C49" s="91" t="s">
        <v>19</v>
      </c>
      <c r="D49" s="91"/>
      <c r="E49" s="91" t="s">
        <v>89</v>
      </c>
      <c r="F49" s="91"/>
      <c r="H49" s="77"/>
      <c r="I49" s="77"/>
      <c r="J49" s="77"/>
      <c r="K49" s="77"/>
      <c r="L49" s="77"/>
      <c r="M49" s="77"/>
      <c r="N49" s="77"/>
      <c r="O49" s="77"/>
    </row>
    <row r="50" customFormat="false" ht="15" hidden="false" customHeight="false" outlineLevel="0" collapsed="false">
      <c r="B50" s="84" t="s">
        <v>21</v>
      </c>
      <c r="C50" s="85" t="str">
        <f aca="false">Referencia!B19</f>
        <v>Transporte</v>
      </c>
      <c r="D50" s="85"/>
      <c r="E50" s="95" t="n">
        <f aca="false">(Referencia!E19)-($E19*6%)</f>
        <v>177.403636363636</v>
      </c>
      <c r="F50" s="95"/>
      <c r="H50" s="77"/>
      <c r="I50" s="77"/>
      <c r="J50" s="77"/>
      <c r="K50" s="77"/>
      <c r="L50" s="77"/>
      <c r="M50" s="77"/>
      <c r="N50" s="77"/>
      <c r="O50" s="77"/>
    </row>
    <row r="51" customFormat="false" ht="15" hidden="false" customHeight="false" outlineLevel="0" collapsed="false">
      <c r="B51" s="84" t="s">
        <v>23</v>
      </c>
      <c r="C51" s="85" t="str">
        <f aca="false">Referencia!B20</f>
        <v>Auxílio-Refeição/Alimentação</v>
      </c>
      <c r="D51" s="85"/>
      <c r="E51" s="95" t="n">
        <f aca="false">(Referencia!E20*80%)</f>
        <v>644</v>
      </c>
      <c r="F51" s="95"/>
      <c r="H51" s="77"/>
      <c r="I51" s="77"/>
      <c r="J51" s="77"/>
      <c r="K51" s="77"/>
      <c r="L51" s="77"/>
      <c r="M51" s="77"/>
      <c r="N51" s="77"/>
      <c r="O51" s="77"/>
    </row>
    <row r="52" customFormat="false" ht="15" hidden="false" customHeight="false" outlineLevel="0" collapsed="false">
      <c r="B52" s="84" t="s">
        <v>25</v>
      </c>
      <c r="C52" s="85" t="str">
        <f aca="false">Referencia!B21</f>
        <v>Fundo de Formação Profissional</v>
      </c>
      <c r="D52" s="85"/>
      <c r="E52" s="95" t="n">
        <f aca="false">Referencia!E21</f>
        <v>28</v>
      </c>
      <c r="F52" s="95"/>
      <c r="H52" s="77"/>
      <c r="I52" s="77"/>
      <c r="J52" s="77"/>
      <c r="K52" s="77"/>
      <c r="L52" s="77"/>
      <c r="M52" s="77"/>
      <c r="N52" s="77"/>
      <c r="O52" s="77"/>
    </row>
    <row r="53" customFormat="false" ht="15" hidden="false" customHeight="false" outlineLevel="0" collapsed="false">
      <c r="B53" s="84" t="s">
        <v>27</v>
      </c>
      <c r="C53" s="85" t="s">
        <v>107</v>
      </c>
      <c r="D53" s="85"/>
      <c r="E53" s="95" t="n">
        <f aca="false">Referencia!E22</f>
        <v>87.5</v>
      </c>
      <c r="F53" s="95"/>
      <c r="H53" s="77"/>
      <c r="I53" s="77"/>
      <c r="J53" s="77"/>
      <c r="K53" s="77"/>
      <c r="L53" s="77"/>
      <c r="M53" s="77"/>
      <c r="N53" s="77"/>
      <c r="O53" s="77"/>
    </row>
    <row r="54" customFormat="false" ht="15" hidden="false" customHeight="false" outlineLevel="0" collapsed="false">
      <c r="B54" s="84" t="s">
        <v>29</v>
      </c>
      <c r="C54" s="85" t="str">
        <f aca="false">Referencia!B23</f>
        <v>Seguro de Vida e Assistência Funeral</v>
      </c>
      <c r="D54" s="85"/>
      <c r="E54" s="95" t="s">
        <v>31</v>
      </c>
      <c r="F54" s="95"/>
      <c r="H54" s="77"/>
      <c r="I54" s="77"/>
      <c r="J54" s="77"/>
      <c r="K54" s="77"/>
      <c r="L54" s="77"/>
      <c r="M54" s="77"/>
      <c r="N54" s="77"/>
      <c r="O54" s="77"/>
    </row>
    <row r="55" customFormat="false" ht="15" hidden="false" customHeight="false" outlineLevel="0" collapsed="false">
      <c r="B55" s="84" t="s">
        <v>32</v>
      </c>
      <c r="C55" s="85" t="str">
        <f aca="false">Referencia!B24</f>
        <v>Beneficio Social Familiar</v>
      </c>
      <c r="D55" s="85"/>
      <c r="E55" s="95" t="n">
        <f aca="false">Referencia!E24</f>
        <v>28</v>
      </c>
      <c r="F55" s="95"/>
      <c r="H55" s="77"/>
      <c r="I55" s="77"/>
      <c r="J55" s="77"/>
      <c r="K55" s="77"/>
      <c r="L55" s="77"/>
      <c r="M55" s="77"/>
      <c r="N55" s="77"/>
      <c r="O55" s="77"/>
    </row>
    <row r="56" customFormat="false" ht="15" hidden="false" customHeight="false" outlineLevel="0" collapsed="false">
      <c r="B56" s="91" t="s">
        <v>98</v>
      </c>
      <c r="C56" s="91"/>
      <c r="D56" s="91"/>
      <c r="E56" s="103" t="n">
        <f aca="false">SUM(E50:F55)</f>
        <v>964.903636363636</v>
      </c>
      <c r="F56" s="103"/>
      <c r="H56" s="77"/>
      <c r="I56" s="77"/>
      <c r="J56" s="77"/>
      <c r="K56" s="77"/>
      <c r="L56" s="77"/>
      <c r="M56" s="77"/>
      <c r="N56" s="77"/>
      <c r="O56" s="77"/>
    </row>
    <row r="57" customFormat="false" ht="15" hidden="false" customHeight="false" outlineLevel="0" collapsed="false">
      <c r="B57" s="82"/>
      <c r="C57" s="83"/>
      <c r="D57" s="83"/>
      <c r="E57" s="83"/>
      <c r="F57" s="83"/>
      <c r="H57" s="77"/>
      <c r="I57" s="77"/>
      <c r="J57" s="77"/>
      <c r="K57" s="77"/>
      <c r="L57" s="77"/>
      <c r="M57" s="77"/>
      <c r="N57" s="77"/>
      <c r="O57" s="77"/>
    </row>
    <row r="58" customFormat="false" ht="15" hidden="false" customHeight="false" outlineLevel="0" collapsed="false">
      <c r="B58" s="94" t="s">
        <v>108</v>
      </c>
      <c r="C58" s="94"/>
      <c r="D58" s="94"/>
      <c r="E58" s="94"/>
      <c r="F58" s="94"/>
      <c r="H58" s="77"/>
      <c r="I58" s="77"/>
      <c r="J58" s="77"/>
      <c r="K58" s="77"/>
      <c r="L58" s="77"/>
      <c r="M58" s="77"/>
      <c r="N58" s="77"/>
      <c r="O58" s="77"/>
    </row>
    <row r="59" customFormat="false" ht="15" hidden="false" customHeight="false" outlineLevel="0" collapsed="false">
      <c r="B59" s="91" t="n">
        <v>2</v>
      </c>
      <c r="C59" s="91" t="s">
        <v>109</v>
      </c>
      <c r="D59" s="91"/>
      <c r="E59" s="91" t="s">
        <v>89</v>
      </c>
      <c r="F59" s="91"/>
      <c r="H59" s="77"/>
      <c r="I59" s="77"/>
      <c r="J59" s="77"/>
      <c r="K59" s="77"/>
      <c r="L59" s="77"/>
      <c r="M59" s="77"/>
      <c r="N59" s="77"/>
      <c r="O59" s="77"/>
    </row>
    <row r="60" customFormat="false" ht="15" hidden="false" customHeight="false" outlineLevel="0" collapsed="false">
      <c r="B60" s="84" t="s">
        <v>101</v>
      </c>
      <c r="C60" s="85" t="s">
        <v>110</v>
      </c>
      <c r="D60" s="85"/>
      <c r="E60" s="95" t="n">
        <f aca="false">$F$33</f>
        <v>280.572218181819</v>
      </c>
      <c r="F60" s="95"/>
      <c r="H60" s="77"/>
      <c r="I60" s="77"/>
      <c r="J60" s="77"/>
      <c r="K60" s="77"/>
      <c r="L60" s="77"/>
      <c r="M60" s="77"/>
      <c r="N60" s="77"/>
      <c r="O60" s="77"/>
    </row>
    <row r="61" customFormat="false" ht="15" hidden="false" customHeight="false" outlineLevel="0" collapsed="false">
      <c r="B61" s="84" t="s">
        <v>103</v>
      </c>
      <c r="C61" s="85" t="s">
        <v>111</v>
      </c>
      <c r="D61" s="85"/>
      <c r="E61" s="95" t="n">
        <f aca="false">$F$46</f>
        <v>608.53</v>
      </c>
      <c r="F61" s="95"/>
      <c r="H61" s="77"/>
      <c r="I61" s="77"/>
      <c r="J61" s="77"/>
      <c r="K61" s="77"/>
      <c r="L61" s="77"/>
      <c r="M61" s="77"/>
      <c r="N61" s="77"/>
      <c r="O61" s="77"/>
    </row>
    <row r="62" customFormat="false" ht="15" hidden="false" customHeight="false" outlineLevel="0" collapsed="false">
      <c r="B62" s="84" t="s">
        <v>106</v>
      </c>
      <c r="C62" s="85" t="s">
        <v>112</v>
      </c>
      <c r="D62" s="85"/>
      <c r="E62" s="95" t="n">
        <f aca="false">$E$56</f>
        <v>964.903636363636</v>
      </c>
      <c r="F62" s="95"/>
      <c r="H62" s="77"/>
      <c r="I62" s="77"/>
      <c r="J62" s="77"/>
      <c r="K62" s="77"/>
      <c r="L62" s="77"/>
      <c r="M62" s="77"/>
      <c r="N62" s="77"/>
      <c r="O62" s="77"/>
    </row>
    <row r="63" customFormat="false" ht="15" hidden="false" customHeight="false" outlineLevel="0" collapsed="false">
      <c r="B63" s="96" t="s">
        <v>98</v>
      </c>
      <c r="C63" s="96"/>
      <c r="D63" s="96"/>
      <c r="E63" s="97" t="n">
        <f aca="false">SUM(E60:F62)</f>
        <v>1854.00585454546</v>
      </c>
      <c r="F63" s="97"/>
      <c r="H63" s="77"/>
      <c r="I63" s="77"/>
      <c r="J63" s="77"/>
      <c r="K63" s="77"/>
      <c r="L63" s="77"/>
      <c r="M63" s="77"/>
      <c r="N63" s="77"/>
      <c r="O63" s="77"/>
    </row>
    <row r="64" customFormat="false" ht="15" hidden="false" customHeight="false" outlineLevel="0" collapsed="false">
      <c r="B64" s="82"/>
      <c r="C64" s="83"/>
      <c r="D64" s="83"/>
      <c r="E64" s="83"/>
      <c r="F64" s="83"/>
      <c r="H64" s="77"/>
      <c r="I64" s="77"/>
      <c r="J64" s="77"/>
      <c r="K64" s="77"/>
      <c r="L64" s="77"/>
      <c r="M64" s="77"/>
      <c r="N64" s="77"/>
      <c r="O64" s="77"/>
    </row>
    <row r="65" customFormat="false" ht="15" hidden="false" customHeight="false" outlineLevel="0" collapsed="false">
      <c r="B65" s="94" t="s">
        <v>113</v>
      </c>
      <c r="C65" s="94"/>
      <c r="D65" s="94"/>
      <c r="E65" s="94"/>
      <c r="F65" s="94"/>
      <c r="H65" s="77"/>
      <c r="I65" s="77"/>
      <c r="J65" s="77"/>
      <c r="K65" s="77"/>
      <c r="L65" s="77"/>
      <c r="M65" s="77"/>
      <c r="N65" s="77"/>
      <c r="O65" s="77"/>
    </row>
    <row r="66" customFormat="false" ht="15" hidden="false" customHeight="false" outlineLevel="0" collapsed="false">
      <c r="B66" s="91" t="n">
        <v>3</v>
      </c>
      <c r="C66" s="91" t="s">
        <v>47</v>
      </c>
      <c r="D66" s="91"/>
      <c r="E66" s="91" t="s">
        <v>35</v>
      </c>
      <c r="F66" s="91" t="s">
        <v>89</v>
      </c>
      <c r="H66" s="77"/>
      <c r="I66" s="77"/>
      <c r="J66" s="77"/>
      <c r="K66" s="77"/>
      <c r="L66" s="77"/>
      <c r="M66" s="77"/>
      <c r="N66" s="77"/>
      <c r="O66" s="77"/>
    </row>
    <row r="67" customFormat="false" ht="15" hidden="false" customHeight="false" outlineLevel="0" collapsed="false">
      <c r="B67" s="84" t="s">
        <v>114</v>
      </c>
      <c r="C67" s="85" t="s">
        <v>48</v>
      </c>
      <c r="D67" s="85"/>
      <c r="E67" s="101" t="n">
        <v>0.3371</v>
      </c>
      <c r="F67" s="95" t="n">
        <f aca="false">(((($E$26+$E$63)-SUM($F$38:$F$44))/12)+($F$45*40%))*$E$67</f>
        <v>98.0013350609092</v>
      </c>
      <c r="G67" s="105"/>
      <c r="H67" s="106"/>
      <c r="I67" s="105"/>
      <c r="J67" s="105"/>
      <c r="K67" s="77"/>
      <c r="L67" s="77"/>
      <c r="M67" s="77"/>
      <c r="N67" s="77"/>
      <c r="O67" s="77"/>
    </row>
    <row r="68" customFormat="false" ht="15" hidden="false" customHeight="false" outlineLevel="0" collapsed="false">
      <c r="B68" s="84"/>
      <c r="C68" s="85" t="s">
        <v>49</v>
      </c>
      <c r="D68" s="85"/>
      <c r="E68" s="101"/>
      <c r="F68" s="95"/>
      <c r="G68" s="105"/>
      <c r="H68" s="105"/>
      <c r="I68" s="105"/>
      <c r="J68" s="105"/>
      <c r="K68" s="77"/>
      <c r="L68" s="77"/>
      <c r="M68" s="77"/>
      <c r="N68" s="77"/>
      <c r="O68" s="77"/>
    </row>
    <row r="69" customFormat="false" ht="28.45" hidden="false" customHeight="true" outlineLevel="0" collapsed="false">
      <c r="B69" s="84"/>
      <c r="C69" s="107" t="s">
        <v>50</v>
      </c>
      <c r="D69" s="107"/>
      <c r="E69" s="101"/>
      <c r="F69" s="95"/>
      <c r="G69" s="105"/>
      <c r="H69" s="105"/>
      <c r="I69" s="105"/>
      <c r="J69" s="105"/>
      <c r="K69" s="77"/>
      <c r="L69" s="77"/>
      <c r="M69" s="77"/>
      <c r="N69" s="77"/>
      <c r="O69" s="77"/>
    </row>
    <row r="70" customFormat="false" ht="15" hidden="false" customHeight="false" outlineLevel="0" collapsed="false">
      <c r="B70" s="84" t="s">
        <v>115</v>
      </c>
      <c r="C70" s="85" t="s">
        <v>51</v>
      </c>
      <c r="D70" s="85"/>
      <c r="E70" s="101" t="n">
        <v>0.3371</v>
      </c>
      <c r="F70" s="95" t="n">
        <f aca="false">(((($E$26+$E$63))/12)+($F$45*40%))*E70</f>
        <v>111.221835227576</v>
      </c>
      <c r="H70" s="77"/>
      <c r="I70" s="77"/>
      <c r="J70" s="77"/>
      <c r="K70" s="77"/>
      <c r="L70" s="77"/>
      <c r="M70" s="77"/>
      <c r="N70" s="77"/>
      <c r="O70" s="77"/>
    </row>
    <row r="71" customFormat="false" ht="28.45" hidden="false" customHeight="true" outlineLevel="0" collapsed="false">
      <c r="B71" s="84"/>
      <c r="C71" s="107" t="s">
        <v>116</v>
      </c>
      <c r="D71" s="107"/>
      <c r="E71" s="101"/>
      <c r="F71" s="95"/>
      <c r="H71" s="77"/>
      <c r="I71" s="77"/>
      <c r="J71" s="77"/>
      <c r="K71" s="77"/>
      <c r="L71" s="77"/>
      <c r="M71" s="77"/>
      <c r="N71" s="77"/>
      <c r="O71" s="77"/>
    </row>
    <row r="72" customFormat="false" ht="28.45" hidden="false" customHeight="true" outlineLevel="0" collapsed="false">
      <c r="B72" s="84"/>
      <c r="C72" s="107" t="s">
        <v>53</v>
      </c>
      <c r="D72" s="107"/>
      <c r="E72" s="101"/>
      <c r="F72" s="95"/>
      <c r="H72" s="77"/>
      <c r="I72" s="77"/>
      <c r="J72" s="77"/>
      <c r="K72" s="77"/>
      <c r="L72" s="77"/>
      <c r="M72" s="77"/>
      <c r="N72" s="77"/>
      <c r="O72" s="77"/>
    </row>
    <row r="73" customFormat="false" ht="15" hidden="false" customHeight="true" outlineLevel="0" collapsed="false">
      <c r="B73" s="84" t="s">
        <v>117</v>
      </c>
      <c r="C73" s="107" t="s">
        <v>118</v>
      </c>
      <c r="D73" s="107"/>
      <c r="E73" s="101" t="n">
        <v>0.0132</v>
      </c>
      <c r="F73" s="95" t="n">
        <f aca="false">((F31+F32)*-1)*E73</f>
        <v>-3.70355328000001</v>
      </c>
      <c r="H73" s="77"/>
      <c r="I73" s="77"/>
      <c r="J73" s="77"/>
      <c r="K73" s="77"/>
      <c r="L73" s="77"/>
      <c r="M73" s="77"/>
      <c r="N73" s="77"/>
      <c r="O73" s="77"/>
    </row>
    <row r="74" customFormat="false" ht="15" hidden="false" customHeight="false" outlineLevel="0" collapsed="false">
      <c r="B74" s="96" t="s">
        <v>98</v>
      </c>
      <c r="C74" s="96"/>
      <c r="D74" s="96"/>
      <c r="E74" s="96" t="n">
        <f aca="false">SUM(E67:E73)</f>
        <v>0.6874</v>
      </c>
      <c r="F74" s="108" t="n">
        <f aca="false">SUM(F67:F73)</f>
        <v>205.519617008485</v>
      </c>
      <c r="H74" s="77"/>
      <c r="I74" s="77"/>
      <c r="J74" s="77"/>
      <c r="K74" s="77"/>
      <c r="L74" s="77"/>
      <c r="M74" s="77"/>
      <c r="N74" s="77"/>
      <c r="O74" s="77"/>
    </row>
    <row r="75" customFormat="false" ht="15" hidden="false" customHeight="false" outlineLevel="0" collapsed="false">
      <c r="B75" s="82"/>
      <c r="C75" s="83"/>
      <c r="D75" s="83"/>
      <c r="E75" s="83"/>
      <c r="F75" s="83"/>
    </row>
    <row r="76" customFormat="false" ht="15" hidden="false" customHeight="false" outlineLevel="0" collapsed="false">
      <c r="B76" s="94" t="s">
        <v>119</v>
      </c>
      <c r="C76" s="94"/>
      <c r="D76" s="94"/>
      <c r="E76" s="94"/>
      <c r="F76" s="94"/>
    </row>
    <row r="77" customFormat="false" ht="15" hidden="false" customHeight="false" outlineLevel="0" collapsed="false">
      <c r="B77" s="94" t="s">
        <v>120</v>
      </c>
      <c r="C77" s="94"/>
      <c r="D77" s="94"/>
      <c r="E77" s="94"/>
      <c r="F77" s="94"/>
    </row>
    <row r="78" customFormat="false" ht="15" hidden="false" customHeight="false" outlineLevel="0" collapsed="false">
      <c r="B78" s="91" t="s">
        <v>121</v>
      </c>
      <c r="C78" s="91" t="s">
        <v>122</v>
      </c>
      <c r="D78" s="91"/>
      <c r="E78" s="91" t="s">
        <v>123</v>
      </c>
      <c r="F78" s="91" t="s">
        <v>89</v>
      </c>
    </row>
    <row r="79" customFormat="false" ht="15" hidden="false" customHeight="false" outlineLevel="0" collapsed="false">
      <c r="B79" s="84" t="s">
        <v>21</v>
      </c>
      <c r="C79" s="85" t="str">
        <f aca="false">Referencia!B50</f>
        <v>Substituto na cobertura de Férias</v>
      </c>
      <c r="D79" s="85"/>
      <c r="E79" s="109" t="n">
        <f aca="false">Referencia!E50</f>
        <v>20.9589</v>
      </c>
      <c r="F79" s="95" t="n">
        <f aca="false">((($E$26+$E$63+$F$74)/30)*$E79)/12</f>
        <v>203.92999213719</v>
      </c>
    </row>
    <row r="80" customFormat="false" ht="15" hidden="false" customHeight="false" outlineLevel="0" collapsed="false">
      <c r="B80" s="84" t="s">
        <v>23</v>
      </c>
      <c r="C80" s="107" t="str">
        <f aca="false">Referencia!B51</f>
        <v>Substituto na cobertura de ausências Legais</v>
      </c>
      <c r="D80" s="107"/>
      <c r="E80" s="109" t="n">
        <f aca="false">Referencia!E51</f>
        <v>1</v>
      </c>
      <c r="F80" s="95" t="n">
        <f aca="false">((($E$26+$E$63+$F$74)/30)*$E80)/12</f>
        <v>9.72999499674075</v>
      </c>
    </row>
    <row r="81" customFormat="false" ht="15" hidden="false" customHeight="false" outlineLevel="0" collapsed="false">
      <c r="B81" s="84" t="s">
        <v>25</v>
      </c>
      <c r="C81" s="107" t="str">
        <f aca="false">Referencia!B52</f>
        <v>Substituto na cobertura de Licença-Paternidade</v>
      </c>
      <c r="D81" s="107"/>
      <c r="E81" s="109" t="n">
        <f aca="false">Referencia!E52</f>
        <v>0.1997</v>
      </c>
      <c r="F81" s="95" t="n">
        <f aca="false">((($E$26+$E$63+$F$74)/30)*$E81)/12</f>
        <v>1.94308000084913</v>
      </c>
    </row>
    <row r="82" customFormat="false" ht="15" hidden="false" customHeight="false" outlineLevel="0" collapsed="false">
      <c r="B82" s="84" t="s">
        <v>27</v>
      </c>
      <c r="C82" s="107" t="str">
        <f aca="false">Referencia!B53</f>
        <v>Substituto cobertura de Ausência por acidente de trabalho</v>
      </c>
      <c r="D82" s="107"/>
      <c r="E82" s="109" t="n">
        <f aca="false">Referencia!E53</f>
        <v>0.9659</v>
      </c>
      <c r="F82" s="95" t="n">
        <f aca="false">((($E$26+$E$63+$F$74)/30)*$E82)/12</f>
        <v>9.39820216735189</v>
      </c>
    </row>
    <row r="83" customFormat="false" ht="15" hidden="false" customHeight="false" outlineLevel="0" collapsed="false">
      <c r="B83" s="84" t="s">
        <v>29</v>
      </c>
      <c r="C83" s="107" t="str">
        <f aca="false">Referencia!B54</f>
        <v>Substituto na cobertura de Afastamento Maternidade</v>
      </c>
      <c r="D83" s="107"/>
      <c r="E83" s="109" t="n">
        <f aca="false">Referencia!E54</f>
        <v>2.4753</v>
      </c>
      <c r="F83" s="95" t="n">
        <f aca="false">((($E$26+$E$63+$F$74)/30)*$E83)/12</f>
        <v>24.0846566154324</v>
      </c>
    </row>
    <row r="84" customFormat="false" ht="39.55" hidden="false" customHeight="false" outlineLevel="0" collapsed="false">
      <c r="B84" s="84" t="s">
        <v>32</v>
      </c>
      <c r="C84" s="110" t="str">
        <f aca="false">Referencia!B55</f>
        <v>Substituto na cobertura de outras ausências (Consulta pré-natal; Testemunho; Doação de sangue; Afastamento por doença; Consulta médica filho; Óbitos na família; Casamento)</v>
      </c>
      <c r="D84" s="110"/>
      <c r="E84" s="109" t="n">
        <f aca="false">Referencia!E55</f>
        <v>3.874</v>
      </c>
      <c r="F84" s="95" t="n">
        <f aca="false">((($E$26+$E$63+$F$74)/30)*$E84)/12</f>
        <v>37.6940006173737</v>
      </c>
    </row>
    <row r="85" customFormat="false" ht="15" hidden="false" customHeight="false" outlineLevel="0" collapsed="false">
      <c r="B85" s="96" t="s">
        <v>98</v>
      </c>
      <c r="C85" s="96"/>
      <c r="D85" s="96"/>
      <c r="E85" s="111" t="n">
        <f aca="false">SUM(E79:E84)</f>
        <v>29.4738</v>
      </c>
      <c r="F85" s="97" t="n">
        <f aca="false">SUM(F79:F84)</f>
        <v>286.779926534938</v>
      </c>
    </row>
    <row r="86" customFormat="false" ht="15" hidden="false" customHeight="false" outlineLevel="0" collapsed="false">
      <c r="B86" s="82"/>
      <c r="C86" s="83"/>
      <c r="D86" s="83"/>
      <c r="E86" s="83"/>
      <c r="F86" s="83"/>
    </row>
    <row r="87" customFormat="false" ht="15" hidden="false" customHeight="false" outlineLevel="0" collapsed="false">
      <c r="B87" s="94" t="s">
        <v>124</v>
      </c>
      <c r="C87" s="94"/>
      <c r="D87" s="94"/>
      <c r="E87" s="94"/>
      <c r="F87" s="94"/>
    </row>
    <row r="88" customFormat="false" ht="15" hidden="false" customHeight="false" outlineLevel="0" collapsed="false">
      <c r="B88" s="91" t="s">
        <v>125</v>
      </c>
      <c r="C88" s="91" t="s">
        <v>126</v>
      </c>
      <c r="D88" s="91"/>
      <c r="E88" s="91" t="s">
        <v>89</v>
      </c>
      <c r="F88" s="91"/>
    </row>
    <row r="89" customFormat="false" ht="15" hidden="false" customHeight="false" outlineLevel="0" collapsed="false">
      <c r="B89" s="84" t="s">
        <v>21</v>
      </c>
      <c r="C89" s="85" t="s">
        <v>127</v>
      </c>
      <c r="D89" s="85"/>
      <c r="E89" s="95" t="n">
        <v>0</v>
      </c>
      <c r="F89" s="95"/>
    </row>
    <row r="90" customFormat="false" ht="15" hidden="false" customHeight="false" outlineLevel="0" collapsed="false">
      <c r="B90" s="91" t="s">
        <v>98</v>
      </c>
      <c r="C90" s="91"/>
      <c r="D90" s="91"/>
      <c r="E90" s="95"/>
      <c r="F90" s="95"/>
    </row>
    <row r="91" customFormat="false" ht="15" hidden="false" customHeight="false" outlineLevel="0" collapsed="false">
      <c r="B91" s="82"/>
      <c r="C91" s="83"/>
      <c r="D91" s="83"/>
      <c r="E91" s="83"/>
      <c r="F91" s="83"/>
    </row>
    <row r="92" customFormat="false" ht="15" hidden="false" customHeight="false" outlineLevel="0" collapsed="false">
      <c r="B92" s="94" t="s">
        <v>128</v>
      </c>
      <c r="C92" s="94"/>
      <c r="D92" s="94"/>
      <c r="E92" s="94"/>
      <c r="F92" s="94"/>
    </row>
    <row r="93" customFormat="false" ht="15" hidden="false" customHeight="false" outlineLevel="0" collapsed="false">
      <c r="B93" s="91" t="n">
        <v>4</v>
      </c>
      <c r="C93" s="112" t="s">
        <v>129</v>
      </c>
      <c r="D93" s="100"/>
      <c r="E93" s="91" t="s">
        <v>89</v>
      </c>
      <c r="F93" s="91"/>
    </row>
    <row r="94" customFormat="false" ht="15" hidden="false" customHeight="false" outlineLevel="0" collapsed="false">
      <c r="B94" s="84" t="s">
        <v>121</v>
      </c>
      <c r="C94" s="85" t="s">
        <v>130</v>
      </c>
      <c r="D94" s="85"/>
      <c r="E94" s="95" t="n">
        <f aca="false">$F$85</f>
        <v>286.779926534938</v>
      </c>
      <c r="F94" s="95"/>
    </row>
    <row r="95" customFormat="false" ht="15" hidden="false" customHeight="false" outlineLevel="0" collapsed="false">
      <c r="B95" s="84" t="s">
        <v>125</v>
      </c>
      <c r="C95" s="85" t="s">
        <v>131</v>
      </c>
      <c r="D95" s="85"/>
      <c r="E95" s="95" t="n">
        <f aca="false">$E$90</f>
        <v>0</v>
      </c>
      <c r="F95" s="95"/>
    </row>
    <row r="96" customFormat="false" ht="15" hidden="false" customHeight="false" outlineLevel="0" collapsed="false">
      <c r="B96" s="96" t="s">
        <v>98</v>
      </c>
      <c r="C96" s="96"/>
      <c r="D96" s="96"/>
      <c r="E96" s="97" t="n">
        <f aca="false">SUM(E94:F95)</f>
        <v>286.779926534938</v>
      </c>
      <c r="F96" s="97"/>
    </row>
    <row r="97" customFormat="false" ht="15" hidden="false" customHeight="false" outlineLevel="0" collapsed="false">
      <c r="B97" s="82"/>
      <c r="C97" s="83"/>
      <c r="D97" s="83"/>
      <c r="E97" s="83"/>
      <c r="F97" s="83"/>
    </row>
    <row r="98" customFormat="false" ht="15" hidden="false" customHeight="false" outlineLevel="0" collapsed="false">
      <c r="B98" s="94" t="s">
        <v>132</v>
      </c>
      <c r="C98" s="94"/>
      <c r="D98" s="94"/>
      <c r="E98" s="94"/>
      <c r="F98" s="94"/>
    </row>
    <row r="99" customFormat="false" ht="15" hidden="false" customHeight="false" outlineLevel="0" collapsed="false">
      <c r="B99" s="91" t="n">
        <v>5</v>
      </c>
      <c r="C99" s="91" t="s">
        <v>133</v>
      </c>
      <c r="D99" s="91"/>
      <c r="E99" s="91" t="s">
        <v>89</v>
      </c>
      <c r="F99" s="91"/>
    </row>
    <row r="100" customFormat="false" ht="15" hidden="false" customHeight="false" outlineLevel="0" collapsed="false">
      <c r="B100" s="84" t="s">
        <v>21</v>
      </c>
      <c r="C100" s="85" t="s">
        <v>134</v>
      </c>
      <c r="D100" s="85"/>
      <c r="E100" s="95" t="n">
        <f aca="false">Uniforme!F11</f>
        <v>0</v>
      </c>
      <c r="F100" s="95"/>
    </row>
    <row r="101" customFormat="false" ht="15" hidden="false" customHeight="false" outlineLevel="0" collapsed="false">
      <c r="B101" s="84" t="s">
        <v>23</v>
      </c>
      <c r="C101" s="85" t="s">
        <v>135</v>
      </c>
      <c r="D101" s="85"/>
      <c r="E101" s="95" t="n">
        <f aca="false">Material!F43</f>
        <v>0</v>
      </c>
      <c r="F101" s="95"/>
    </row>
    <row r="102" customFormat="false" ht="15" hidden="false" customHeight="false" outlineLevel="0" collapsed="false">
      <c r="B102" s="84" t="s">
        <v>25</v>
      </c>
      <c r="C102" s="85" t="s">
        <v>136</v>
      </c>
      <c r="D102" s="85"/>
      <c r="E102" s="95" t="n">
        <f aca="false">'Equip. serventes'!H12</f>
        <v>0</v>
      </c>
      <c r="F102" s="95"/>
    </row>
    <row r="103" customFormat="false" ht="15" hidden="false" customHeight="false" outlineLevel="0" collapsed="false">
      <c r="B103" s="84" t="s">
        <v>27</v>
      </c>
      <c r="C103" s="85" t="s">
        <v>97</v>
      </c>
      <c r="D103" s="85"/>
      <c r="E103" s="113" t="s">
        <v>31</v>
      </c>
      <c r="F103" s="113"/>
    </row>
    <row r="104" customFormat="false" ht="15" hidden="false" customHeight="false" outlineLevel="0" collapsed="false">
      <c r="B104" s="96" t="s">
        <v>98</v>
      </c>
      <c r="C104" s="96"/>
      <c r="D104" s="96"/>
      <c r="E104" s="97" t="n">
        <f aca="false">SUM(E100:F103)</f>
        <v>0</v>
      </c>
      <c r="F104" s="97"/>
    </row>
    <row r="105" customFormat="false" ht="15" hidden="false" customHeight="false" outlineLevel="0" collapsed="false">
      <c r="B105" s="82"/>
      <c r="C105" s="83"/>
      <c r="D105" s="83"/>
      <c r="E105" s="83"/>
      <c r="F105" s="83"/>
    </row>
    <row r="106" customFormat="false" ht="15" hidden="false" customHeight="false" outlineLevel="0" collapsed="false">
      <c r="B106" s="94" t="s">
        <v>137</v>
      </c>
      <c r="C106" s="94"/>
      <c r="D106" s="94"/>
      <c r="E106" s="94"/>
      <c r="F106" s="94"/>
    </row>
    <row r="107" customFormat="false" ht="15" hidden="false" customHeight="false" outlineLevel="0" collapsed="false">
      <c r="B107" s="91" t="n">
        <v>6</v>
      </c>
      <c r="C107" s="91" t="s">
        <v>62</v>
      </c>
      <c r="D107" s="91"/>
      <c r="E107" s="91" t="s">
        <v>35</v>
      </c>
      <c r="F107" s="91" t="s">
        <v>89</v>
      </c>
    </row>
    <row r="108" customFormat="false" ht="15" hidden="false" customHeight="false" outlineLevel="0" collapsed="false">
      <c r="B108" s="84" t="s">
        <v>21</v>
      </c>
      <c r="C108" s="85" t="s">
        <v>138</v>
      </c>
      <c r="D108" s="85"/>
      <c r="E108" s="101" t="n">
        <f aca="false">Referencia!E64</f>
        <v>0.264424257304198</v>
      </c>
      <c r="F108" s="95" t="n">
        <f aca="false">ROUND($E$108*$E$123,2)</f>
        <v>1002.06</v>
      </c>
    </row>
    <row r="109" customFormat="false" ht="15" hidden="false" customHeight="false" outlineLevel="0" collapsed="false">
      <c r="B109" s="84" t="s">
        <v>23</v>
      </c>
      <c r="C109" s="85" t="s">
        <v>139</v>
      </c>
      <c r="D109" s="85"/>
      <c r="E109" s="101"/>
      <c r="F109" s="95"/>
    </row>
    <row r="110" customFormat="false" ht="15" hidden="false" customHeight="false" outlineLevel="0" collapsed="false">
      <c r="B110" s="84" t="s">
        <v>25</v>
      </c>
      <c r="C110" s="85" t="s">
        <v>140</v>
      </c>
      <c r="D110" s="85"/>
      <c r="E110" s="101"/>
      <c r="F110" s="95"/>
    </row>
    <row r="111" customFormat="false" ht="15" hidden="false" customHeight="true" outlineLevel="0" collapsed="false">
      <c r="B111" s="84"/>
      <c r="C111" s="107" t="s">
        <v>66</v>
      </c>
      <c r="D111" s="107"/>
      <c r="E111" s="101"/>
      <c r="F111" s="95"/>
    </row>
    <row r="112" customFormat="false" ht="15" hidden="false" customHeight="false" outlineLevel="0" collapsed="false">
      <c r="B112" s="84"/>
      <c r="C112" s="85" t="s">
        <v>67</v>
      </c>
      <c r="D112" s="85"/>
      <c r="E112" s="101"/>
      <c r="F112" s="95"/>
    </row>
    <row r="113" customFormat="false" ht="15" hidden="false" customHeight="false" outlineLevel="0" collapsed="false">
      <c r="B113" s="84"/>
      <c r="C113" s="85" t="s">
        <v>68</v>
      </c>
      <c r="D113" s="85"/>
      <c r="E113" s="101"/>
      <c r="F113" s="95"/>
    </row>
    <row r="114" customFormat="false" ht="15" hidden="false" customHeight="false" outlineLevel="0" collapsed="false">
      <c r="B114" s="96" t="s">
        <v>98</v>
      </c>
      <c r="C114" s="96"/>
      <c r="D114" s="96"/>
      <c r="E114" s="114" t="n">
        <f aca="false">SUM(E108:E113)</f>
        <v>0.264424257304198</v>
      </c>
      <c r="F114" s="97" t="n">
        <f aca="false">SUM(F108:F113)</f>
        <v>1002.06</v>
      </c>
    </row>
    <row r="115" customFormat="false" ht="15" hidden="false" customHeight="false" outlineLevel="0" collapsed="false">
      <c r="B115" s="82"/>
      <c r="C115" s="83"/>
      <c r="D115" s="83"/>
      <c r="E115" s="83"/>
      <c r="F115" s="83"/>
    </row>
    <row r="116" customFormat="false" ht="15" hidden="false" customHeight="false" outlineLevel="0" collapsed="false">
      <c r="B116" s="94" t="s">
        <v>141</v>
      </c>
      <c r="C116" s="94"/>
      <c r="D116" s="94"/>
      <c r="E116" s="94"/>
      <c r="F116" s="94"/>
    </row>
    <row r="117" customFormat="false" ht="15" hidden="false" customHeight="false" outlineLevel="0" collapsed="false">
      <c r="B117" s="84"/>
      <c r="C117" s="91" t="s">
        <v>142</v>
      </c>
      <c r="D117" s="91"/>
      <c r="E117" s="91" t="s">
        <v>89</v>
      </c>
      <c r="F117" s="91"/>
    </row>
    <row r="118" customFormat="false" ht="15" hidden="false" customHeight="false" outlineLevel="0" collapsed="false">
      <c r="B118" s="84" t="s">
        <v>21</v>
      </c>
      <c r="C118" s="85" t="s">
        <v>143</v>
      </c>
      <c r="D118" s="85"/>
      <c r="E118" s="95" t="n">
        <f aca="false">$E$26</f>
        <v>1443.27272727273</v>
      </c>
      <c r="F118" s="95"/>
    </row>
    <row r="119" customFormat="false" ht="15" hidden="false" customHeight="false" outlineLevel="0" collapsed="false">
      <c r="B119" s="84" t="s">
        <v>23</v>
      </c>
      <c r="C119" s="85" t="s">
        <v>144</v>
      </c>
      <c r="D119" s="85"/>
      <c r="E119" s="95" t="n">
        <f aca="false">$E$63</f>
        <v>1854.00585454546</v>
      </c>
      <c r="F119" s="95"/>
    </row>
    <row r="120" customFormat="false" ht="15" hidden="false" customHeight="false" outlineLevel="0" collapsed="false">
      <c r="B120" s="84" t="s">
        <v>25</v>
      </c>
      <c r="C120" s="85" t="s">
        <v>145</v>
      </c>
      <c r="D120" s="85"/>
      <c r="E120" s="95" t="n">
        <f aca="false">$F$74</f>
        <v>205.519617008485</v>
      </c>
      <c r="F120" s="95"/>
    </row>
    <row r="121" customFormat="false" ht="15" hidden="false" customHeight="false" outlineLevel="0" collapsed="false">
      <c r="B121" s="84" t="s">
        <v>27</v>
      </c>
      <c r="C121" s="85" t="s">
        <v>146</v>
      </c>
      <c r="D121" s="85"/>
      <c r="E121" s="95" t="n">
        <f aca="false">$E$96</f>
        <v>286.779926534938</v>
      </c>
      <c r="F121" s="95"/>
    </row>
    <row r="122" customFormat="false" ht="15" hidden="false" customHeight="false" outlineLevel="0" collapsed="false">
      <c r="B122" s="84" t="s">
        <v>29</v>
      </c>
      <c r="C122" s="85" t="s">
        <v>147</v>
      </c>
      <c r="D122" s="85"/>
      <c r="E122" s="95" t="n">
        <f aca="false">$E$104</f>
        <v>0</v>
      </c>
      <c r="F122" s="95"/>
    </row>
    <row r="123" customFormat="false" ht="15" hidden="false" customHeight="false" outlineLevel="0" collapsed="false">
      <c r="B123" s="96" t="s">
        <v>148</v>
      </c>
      <c r="C123" s="96"/>
      <c r="D123" s="96"/>
      <c r="E123" s="97" t="n">
        <f aca="false">SUM(E118:F122)</f>
        <v>3789.57812536161</v>
      </c>
      <c r="F123" s="97"/>
    </row>
    <row r="124" customFormat="false" ht="15" hidden="false" customHeight="false" outlineLevel="0" collapsed="false">
      <c r="B124" s="84" t="s">
        <v>32</v>
      </c>
      <c r="C124" s="85" t="s">
        <v>149</v>
      </c>
      <c r="D124" s="85"/>
      <c r="E124" s="95" t="n">
        <f aca="false">$F$114</f>
        <v>1002.06</v>
      </c>
      <c r="F124" s="95"/>
    </row>
    <row r="125" customFormat="false" ht="15" hidden="false" customHeight="false" outlineLevel="0" collapsed="false">
      <c r="B125" s="96" t="s">
        <v>150</v>
      </c>
      <c r="C125" s="96"/>
      <c r="D125" s="96"/>
      <c r="E125" s="97" t="n">
        <f aca="false">SUM(E124,E123)</f>
        <v>4791.63812536161</v>
      </c>
      <c r="F125" s="97"/>
    </row>
    <row r="126" customFormat="false" ht="15" hidden="false" customHeight="false" outlineLevel="0" collapsed="false">
      <c r="B126" s="115" t="s">
        <v>70</v>
      </c>
      <c r="C126" s="83"/>
      <c r="D126" s="83"/>
      <c r="E126" s="83"/>
      <c r="F126" s="83"/>
    </row>
    <row r="128" customFormat="false" ht="15" hidden="false" customHeight="false" outlineLevel="0" collapsed="false">
      <c r="B128" s="72" t="s">
        <v>71</v>
      </c>
      <c r="C128" s="72"/>
      <c r="D128" s="72"/>
      <c r="E128" s="72"/>
      <c r="F128" s="72"/>
    </row>
    <row r="129" customFormat="false" ht="15" hidden="false" customHeight="false" outlineLevel="0" collapsed="false">
      <c r="B129" s="73"/>
      <c r="C129" s="73"/>
      <c r="D129" s="73"/>
      <c r="E129" s="73"/>
      <c r="F129" s="73"/>
    </row>
    <row r="130" customFormat="false" ht="15" hidden="false" customHeight="false" outlineLevel="0" collapsed="false">
      <c r="B130" s="74" t="s">
        <v>72</v>
      </c>
      <c r="C130" s="74"/>
      <c r="D130" s="74"/>
      <c r="E130" s="74"/>
      <c r="F130" s="74"/>
    </row>
    <row r="131" customFormat="false" ht="15" hidden="false" customHeight="false" outlineLevel="0" collapsed="false">
      <c r="B131" s="74" t="s">
        <v>73</v>
      </c>
      <c r="C131" s="74"/>
      <c r="D131" s="74"/>
      <c r="E131" s="74"/>
      <c r="F131" s="74"/>
    </row>
    <row r="132" customFormat="false" ht="15" hidden="false" customHeight="false" outlineLevel="0" collapsed="false">
      <c r="B132" s="74" t="s">
        <v>74</v>
      </c>
      <c r="C132" s="74"/>
      <c r="D132" s="74"/>
      <c r="E132" s="74"/>
      <c r="F132" s="74"/>
    </row>
  </sheetData>
  <mergeCells count="179">
    <mergeCell ref="B2:D2"/>
    <mergeCell ref="E2:F2"/>
    <mergeCell ref="B3:D3"/>
    <mergeCell ref="E3:F3"/>
    <mergeCell ref="C5:D5"/>
    <mergeCell ref="E5:F5"/>
    <mergeCell ref="C6:D6"/>
    <mergeCell ref="E6:F6"/>
    <mergeCell ref="C7:D7"/>
    <mergeCell ref="E7:F7"/>
    <mergeCell ref="C8:D8"/>
    <mergeCell ref="E8:F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B26:D26"/>
    <mergeCell ref="E26:F26"/>
    <mergeCell ref="B28:F28"/>
    <mergeCell ref="B29:F29"/>
    <mergeCell ref="C30:D30"/>
    <mergeCell ref="C31:D31"/>
    <mergeCell ref="C32:D32"/>
    <mergeCell ref="B33:D33"/>
    <mergeCell ref="B35:F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B46:D46"/>
    <mergeCell ref="B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B56:D56"/>
    <mergeCell ref="E56:F56"/>
    <mergeCell ref="B58:F58"/>
    <mergeCell ref="C59:D59"/>
    <mergeCell ref="E59:F59"/>
    <mergeCell ref="C60:D60"/>
    <mergeCell ref="E60:F60"/>
    <mergeCell ref="C61:D61"/>
    <mergeCell ref="E61:F61"/>
    <mergeCell ref="C62:D62"/>
    <mergeCell ref="E62:F62"/>
    <mergeCell ref="B63:D63"/>
    <mergeCell ref="E63:F63"/>
    <mergeCell ref="B65:F65"/>
    <mergeCell ref="C66:D66"/>
    <mergeCell ref="B67:B69"/>
    <mergeCell ref="C67:D67"/>
    <mergeCell ref="E67:E69"/>
    <mergeCell ref="F67:F69"/>
    <mergeCell ref="G67:G69"/>
    <mergeCell ref="H67:H69"/>
    <mergeCell ref="I67:I69"/>
    <mergeCell ref="J67:J69"/>
    <mergeCell ref="C68:D68"/>
    <mergeCell ref="C69:D69"/>
    <mergeCell ref="B70:B72"/>
    <mergeCell ref="C70:D70"/>
    <mergeCell ref="E70:E72"/>
    <mergeCell ref="F70:F72"/>
    <mergeCell ref="C71:D71"/>
    <mergeCell ref="C72:D72"/>
    <mergeCell ref="C73:D73"/>
    <mergeCell ref="B74:E74"/>
    <mergeCell ref="B76:F76"/>
    <mergeCell ref="B77:F77"/>
    <mergeCell ref="C78:D78"/>
    <mergeCell ref="C79:D79"/>
    <mergeCell ref="C80:D80"/>
    <mergeCell ref="C81:D81"/>
    <mergeCell ref="C82:D82"/>
    <mergeCell ref="C83:D83"/>
    <mergeCell ref="C84:D84"/>
    <mergeCell ref="B85:D85"/>
    <mergeCell ref="B87:F87"/>
    <mergeCell ref="C88:D88"/>
    <mergeCell ref="E88:F88"/>
    <mergeCell ref="C89:D89"/>
    <mergeCell ref="E89:F89"/>
    <mergeCell ref="B90:D90"/>
    <mergeCell ref="E90:F90"/>
    <mergeCell ref="B92:F92"/>
    <mergeCell ref="E93:F93"/>
    <mergeCell ref="C94:D94"/>
    <mergeCell ref="E94:F94"/>
    <mergeCell ref="C95:D95"/>
    <mergeCell ref="E95:F95"/>
    <mergeCell ref="B96:D96"/>
    <mergeCell ref="E96:F96"/>
    <mergeCell ref="B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B104:D104"/>
    <mergeCell ref="E104:F104"/>
    <mergeCell ref="B106:F106"/>
    <mergeCell ref="C107:D107"/>
    <mergeCell ref="C108:D108"/>
    <mergeCell ref="E108:E113"/>
    <mergeCell ref="F108:F113"/>
    <mergeCell ref="C109:D109"/>
    <mergeCell ref="C110:D110"/>
    <mergeCell ref="C111:D111"/>
    <mergeCell ref="C112:D112"/>
    <mergeCell ref="C113:D113"/>
    <mergeCell ref="B114:D114"/>
    <mergeCell ref="B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B123:D123"/>
    <mergeCell ref="E123:F123"/>
    <mergeCell ref="C124:D124"/>
    <mergeCell ref="E124:F124"/>
    <mergeCell ref="B125:D125"/>
    <mergeCell ref="E125:F125"/>
    <mergeCell ref="B128:F128"/>
    <mergeCell ref="B130:F130"/>
    <mergeCell ref="B131:F131"/>
    <mergeCell ref="B132:F132"/>
  </mergeCells>
  <printOptions headings="false" gridLines="false" gridLinesSet="true" horizontalCentered="false" verticalCentered="false"/>
  <pageMargins left="0.196527777777778" right="0.196527777777778" top="0.7875" bottom="0.7875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3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O132"/>
  <sheetViews>
    <sheetView showFormulas="false" showGridLines="false" showRowColHeaders="true" showZeros="true" rightToLeft="false" tabSelected="false" showOutlineSymbols="true" defaultGridColor="true" view="normal" topLeftCell="A106" colorId="64" zoomScale="100" zoomScaleNormal="100" zoomScalePageLayoutView="100" workbookViewId="0">
      <selection pane="topLeft" activeCell="B130" activeCellId="0" sqref="B130"/>
    </sheetView>
  </sheetViews>
  <sheetFormatPr defaultColWidth="9.1484375" defaultRowHeight="15" zeroHeight="false" outlineLevelRow="0" outlineLevelCol="0"/>
  <cols>
    <col collapsed="false" customWidth="true" hidden="false" outlineLevel="0" max="1" min="1" style="75" width="1.71"/>
    <col collapsed="false" customWidth="true" hidden="false" outlineLevel="0" max="2" min="2" style="75" width="5.01"/>
    <col collapsed="false" customWidth="true" hidden="false" outlineLevel="0" max="3" min="3" style="75" width="50.42"/>
    <col collapsed="false" customWidth="true" hidden="false" outlineLevel="0" max="4" min="4" style="75" width="14.43"/>
    <col collapsed="false" customWidth="true" hidden="false" outlineLevel="0" max="5" min="5" style="75" width="22.63"/>
    <col collapsed="false" customWidth="true" hidden="false" outlineLevel="0" max="6" min="6" style="75" width="20.98"/>
    <col collapsed="false" customWidth="true" hidden="false" outlineLevel="0" max="7" min="7" style="75" width="11.12"/>
    <col collapsed="false" customWidth="true" hidden="false" outlineLevel="0" max="8" min="8" style="75" width="10"/>
    <col collapsed="false" customWidth="true" hidden="false" outlineLevel="0" max="9" min="9" style="75" width="10.71"/>
    <col collapsed="false" customWidth="true" hidden="false" outlineLevel="0" max="10" min="10" style="75" width="12.29"/>
    <col collapsed="false" customWidth="false" hidden="false" outlineLevel="0" max="1024" min="11" style="75" width="9.13"/>
  </cols>
  <sheetData>
    <row r="1" customFormat="false" ht="15" hidden="false" customHeight="false" outlineLevel="0" collapsed="false">
      <c r="H1" s="77"/>
      <c r="I1" s="77"/>
      <c r="J1" s="77"/>
      <c r="K1" s="77"/>
      <c r="L1" s="77"/>
      <c r="M1" s="77"/>
      <c r="N1" s="77"/>
      <c r="O1" s="77"/>
    </row>
    <row r="2" customFormat="false" ht="15" hidden="false" customHeight="false" outlineLevel="0" collapsed="false">
      <c r="B2" s="116" t="s">
        <v>1</v>
      </c>
      <c r="C2" s="116"/>
      <c r="D2" s="116"/>
      <c r="E2" s="79" t="s">
        <v>2</v>
      </c>
      <c r="F2" s="79"/>
      <c r="H2" s="77"/>
      <c r="I2" s="77"/>
      <c r="J2" s="77"/>
      <c r="K2" s="77"/>
      <c r="L2" s="77"/>
      <c r="M2" s="77"/>
      <c r="N2" s="77"/>
      <c r="O2" s="77"/>
    </row>
    <row r="3" customFormat="false" ht="15" hidden="false" customHeight="false" outlineLevel="0" collapsed="false">
      <c r="B3" s="116" t="s">
        <v>3</v>
      </c>
      <c r="C3" s="116"/>
      <c r="D3" s="116"/>
      <c r="E3" s="81" t="s">
        <v>4</v>
      </c>
      <c r="F3" s="81"/>
      <c r="H3" s="77"/>
      <c r="I3" s="77"/>
      <c r="J3" s="77"/>
      <c r="K3" s="77"/>
      <c r="L3" s="77"/>
      <c r="M3" s="77"/>
      <c r="N3" s="77"/>
      <c r="O3" s="77"/>
    </row>
    <row r="4" customFormat="false" ht="15" hidden="false" customHeight="false" outlineLevel="0" collapsed="false">
      <c r="B4" s="83"/>
      <c r="C4" s="83"/>
      <c r="D4" s="83"/>
      <c r="E4" s="83"/>
      <c r="F4" s="83"/>
      <c r="H4" s="77"/>
      <c r="I4" s="77"/>
      <c r="J4" s="77"/>
      <c r="K4" s="77"/>
      <c r="L4" s="77"/>
      <c r="M4" s="77"/>
      <c r="N4" s="77"/>
      <c r="O4" s="77"/>
    </row>
    <row r="5" customFormat="false" ht="15" hidden="false" customHeight="false" outlineLevel="0" collapsed="false">
      <c r="B5" s="84" t="s">
        <v>21</v>
      </c>
      <c r="C5" s="85" t="s">
        <v>75</v>
      </c>
      <c r="D5" s="85"/>
      <c r="E5" s="117" t="n">
        <v>45845</v>
      </c>
      <c r="F5" s="117"/>
      <c r="G5" s="77"/>
      <c r="H5" s="77"/>
      <c r="I5" s="77"/>
      <c r="J5" s="77"/>
      <c r="K5" s="77"/>
      <c r="L5" s="77"/>
      <c r="M5" s="77"/>
      <c r="N5" s="77"/>
      <c r="O5" s="77"/>
    </row>
    <row r="6" customFormat="false" ht="15" hidden="false" customHeight="false" outlineLevel="0" collapsed="false">
      <c r="B6" s="84" t="s">
        <v>23</v>
      </c>
      <c r="C6" s="85" t="s">
        <v>76</v>
      </c>
      <c r="D6" s="85"/>
      <c r="E6" s="91" t="s">
        <v>77</v>
      </c>
      <c r="F6" s="91"/>
      <c r="G6" s="77"/>
      <c r="H6" s="77"/>
      <c r="I6" s="77"/>
      <c r="J6" s="77"/>
      <c r="K6" s="77"/>
      <c r="L6" s="77"/>
      <c r="M6" s="77"/>
      <c r="N6" s="77"/>
      <c r="O6" s="77"/>
    </row>
    <row r="7" customFormat="false" ht="15" hidden="false" customHeight="false" outlineLevel="0" collapsed="false">
      <c r="B7" s="84" t="s">
        <v>25</v>
      </c>
      <c r="C7" s="85" t="s">
        <v>5</v>
      </c>
      <c r="D7" s="85"/>
      <c r="E7" s="91" t="str">
        <f aca="false">Referencia!E6</f>
        <v>CCT - SIEMACO PR 2025</v>
      </c>
      <c r="F7" s="91"/>
      <c r="G7" s="77"/>
      <c r="H7" s="77"/>
      <c r="I7" s="77"/>
      <c r="J7" s="77"/>
      <c r="K7" s="77"/>
      <c r="L7" s="77"/>
      <c r="M7" s="77"/>
      <c r="N7" s="77"/>
      <c r="O7" s="77"/>
    </row>
    <row r="8" customFormat="false" ht="15" hidden="false" customHeight="false" outlineLevel="0" collapsed="false">
      <c r="B8" s="84" t="s">
        <v>27</v>
      </c>
      <c r="C8" s="85" t="s">
        <v>78</v>
      </c>
      <c r="D8" s="85"/>
      <c r="E8" s="91" t="n">
        <v>12</v>
      </c>
      <c r="F8" s="91"/>
      <c r="G8" s="77"/>
      <c r="H8" s="77"/>
      <c r="I8" s="77"/>
      <c r="J8" s="77"/>
      <c r="K8" s="77"/>
      <c r="L8" s="77"/>
      <c r="M8" s="77"/>
      <c r="N8" s="77"/>
      <c r="O8" s="77"/>
    </row>
    <row r="9" customFormat="false" ht="15" hidden="false" customHeight="false" outlineLevel="0" collapsed="false">
      <c r="B9" s="83"/>
      <c r="C9" s="83"/>
      <c r="D9" s="83"/>
      <c r="E9" s="83"/>
      <c r="F9" s="83"/>
      <c r="H9" s="77"/>
      <c r="I9" s="77"/>
      <c r="J9" s="77"/>
      <c r="K9" s="77"/>
      <c r="L9" s="77"/>
      <c r="M9" s="77"/>
      <c r="N9" s="77"/>
      <c r="O9" s="77"/>
    </row>
    <row r="10" customFormat="false" ht="15" hidden="false" customHeight="false" outlineLevel="0" collapsed="false">
      <c r="B10" s="89" t="s">
        <v>79</v>
      </c>
      <c r="C10" s="89"/>
      <c r="D10" s="89"/>
      <c r="E10" s="89"/>
      <c r="F10" s="89"/>
      <c r="G10" s="90"/>
      <c r="H10" s="77"/>
      <c r="I10" s="77"/>
      <c r="J10" s="77"/>
      <c r="K10" s="77"/>
      <c r="L10" s="77"/>
      <c r="M10" s="77"/>
      <c r="N10" s="77"/>
      <c r="O10" s="77"/>
    </row>
    <row r="11" customFormat="false" ht="15" hidden="false" customHeight="false" outlineLevel="0" collapsed="false">
      <c r="B11" s="84" t="n">
        <v>1</v>
      </c>
      <c r="C11" s="85" t="s">
        <v>80</v>
      </c>
      <c r="D11" s="85"/>
      <c r="E11" s="91" t="s">
        <v>81</v>
      </c>
      <c r="F11" s="91"/>
      <c r="G11" s="77"/>
      <c r="H11" s="77"/>
      <c r="I11" s="77"/>
      <c r="J11" s="77"/>
      <c r="K11" s="77"/>
      <c r="L11" s="77"/>
      <c r="M11" s="77"/>
      <c r="N11" s="77"/>
      <c r="O11" s="77"/>
    </row>
    <row r="12" customFormat="false" ht="15" hidden="false" customHeight="false" outlineLevel="0" collapsed="false">
      <c r="B12" s="84" t="n">
        <v>2</v>
      </c>
      <c r="C12" s="85" t="s">
        <v>82</v>
      </c>
      <c r="D12" s="85"/>
      <c r="E12" s="91" t="s">
        <v>17</v>
      </c>
      <c r="F12" s="91"/>
      <c r="G12" s="77"/>
      <c r="H12" s="77"/>
      <c r="I12" s="77"/>
      <c r="J12" s="77"/>
      <c r="K12" s="77"/>
      <c r="L12" s="77"/>
      <c r="M12" s="77"/>
      <c r="N12" s="77"/>
      <c r="O12" s="77"/>
    </row>
    <row r="13" customFormat="false" ht="15" hidden="false" customHeight="false" outlineLevel="0" collapsed="false">
      <c r="B13" s="84" t="n">
        <v>3</v>
      </c>
      <c r="C13" s="85" t="s">
        <v>84</v>
      </c>
      <c r="D13" s="85"/>
      <c r="E13" s="103" t="n">
        <f aca="false">Referencia!E16</f>
        <v>2034</v>
      </c>
      <c r="F13" s="103"/>
      <c r="G13" s="77"/>
      <c r="H13" s="77"/>
      <c r="I13" s="77"/>
      <c r="J13" s="77"/>
      <c r="K13" s="77"/>
      <c r="L13" s="77"/>
      <c r="M13" s="77"/>
      <c r="N13" s="77"/>
      <c r="O13" s="77"/>
    </row>
    <row r="14" customFormat="false" ht="15" hidden="false" customHeight="false" outlineLevel="0" collapsed="false">
      <c r="B14" s="84" t="n">
        <v>4</v>
      </c>
      <c r="C14" s="85" t="s">
        <v>13</v>
      </c>
      <c r="D14" s="85"/>
      <c r="E14" s="93" t="str">
        <f aca="false">Referencia!C16</f>
        <v>4101-05</v>
      </c>
      <c r="F14" s="93"/>
      <c r="G14" s="77"/>
      <c r="H14" s="77"/>
      <c r="I14" s="77"/>
      <c r="J14" s="77"/>
      <c r="K14" s="77"/>
      <c r="L14" s="77"/>
      <c r="M14" s="77"/>
      <c r="N14" s="77"/>
      <c r="O14" s="77"/>
    </row>
    <row r="15" customFormat="false" ht="15" hidden="false" customHeight="false" outlineLevel="0" collapsed="false">
      <c r="B15" s="84" t="n">
        <v>5</v>
      </c>
      <c r="C15" s="85" t="s">
        <v>85</v>
      </c>
      <c r="D15" s="85"/>
      <c r="E15" s="91" t="s">
        <v>86</v>
      </c>
      <c r="F15" s="91"/>
      <c r="G15" s="77"/>
      <c r="H15" s="77"/>
      <c r="I15" s="77"/>
      <c r="J15" s="77"/>
      <c r="K15" s="77"/>
      <c r="L15" s="77"/>
      <c r="M15" s="77"/>
      <c r="N15" s="77"/>
      <c r="O15" s="77"/>
    </row>
    <row r="16" customFormat="false" ht="15" hidden="false" customHeight="false" outlineLevel="0" collapsed="false">
      <c r="B16" s="83"/>
      <c r="C16" s="83"/>
      <c r="D16" s="83"/>
      <c r="E16" s="83"/>
      <c r="F16" s="83"/>
      <c r="H16" s="77"/>
      <c r="I16" s="77"/>
      <c r="J16" s="77"/>
      <c r="K16" s="77"/>
      <c r="L16" s="77"/>
      <c r="M16" s="77"/>
      <c r="N16" s="77"/>
      <c r="O16" s="77"/>
    </row>
    <row r="17" customFormat="false" ht="15" hidden="false" customHeight="false" outlineLevel="0" collapsed="false">
      <c r="B17" s="94" t="s">
        <v>87</v>
      </c>
      <c r="C17" s="94"/>
      <c r="D17" s="94"/>
      <c r="E17" s="94"/>
      <c r="F17" s="94"/>
      <c r="H17" s="77"/>
      <c r="I17" s="77"/>
      <c r="J17" s="77"/>
      <c r="K17" s="77"/>
      <c r="L17" s="77"/>
      <c r="M17" s="77"/>
      <c r="N17" s="77"/>
      <c r="O17" s="77"/>
    </row>
    <row r="18" customFormat="false" ht="15" hidden="false" customHeight="false" outlineLevel="0" collapsed="false">
      <c r="B18" s="91" t="n">
        <v>1</v>
      </c>
      <c r="C18" s="91" t="s">
        <v>88</v>
      </c>
      <c r="D18" s="91"/>
      <c r="E18" s="91" t="s">
        <v>89</v>
      </c>
      <c r="F18" s="91"/>
      <c r="G18" s="90"/>
      <c r="H18" s="77"/>
      <c r="I18" s="77"/>
      <c r="J18" s="77"/>
      <c r="K18" s="77"/>
      <c r="L18" s="77"/>
      <c r="M18" s="77"/>
      <c r="N18" s="77"/>
      <c r="O18" s="77"/>
    </row>
    <row r="19" customFormat="false" ht="15" hidden="false" customHeight="false" outlineLevel="0" collapsed="false">
      <c r="B19" s="84" t="s">
        <v>21</v>
      </c>
      <c r="C19" s="85" t="s">
        <v>90</v>
      </c>
      <c r="D19" s="85"/>
      <c r="E19" s="95" t="n">
        <f aca="false">(E13/44)*36</f>
        <v>1664.18181818182</v>
      </c>
      <c r="F19" s="95"/>
      <c r="G19" s="77"/>
      <c r="H19" s="77"/>
      <c r="I19" s="77"/>
      <c r="J19" s="77"/>
      <c r="K19" s="77"/>
      <c r="L19" s="77"/>
      <c r="M19" s="77"/>
      <c r="N19" s="77"/>
      <c r="O19" s="77"/>
    </row>
    <row r="20" customFormat="false" ht="15" hidden="false" customHeight="false" outlineLevel="0" collapsed="false">
      <c r="B20" s="84" t="s">
        <v>23</v>
      </c>
      <c r="C20" s="85" t="s">
        <v>91</v>
      </c>
      <c r="D20" s="85"/>
      <c r="E20" s="95"/>
      <c r="F20" s="95"/>
      <c r="G20" s="77"/>
      <c r="H20" s="77"/>
      <c r="I20" s="77"/>
      <c r="J20" s="77"/>
      <c r="K20" s="77"/>
      <c r="L20" s="77"/>
      <c r="M20" s="77"/>
      <c r="N20" s="77"/>
      <c r="O20" s="77"/>
    </row>
    <row r="21" customFormat="false" ht="15" hidden="false" customHeight="false" outlineLevel="0" collapsed="false">
      <c r="B21" s="84" t="s">
        <v>25</v>
      </c>
      <c r="C21" s="85" t="s">
        <v>92</v>
      </c>
      <c r="D21" s="85"/>
      <c r="E21" s="95"/>
      <c r="F21" s="95"/>
      <c r="G21" s="77"/>
      <c r="H21" s="77"/>
      <c r="I21" s="77"/>
      <c r="J21" s="77"/>
      <c r="K21" s="77"/>
      <c r="L21" s="77"/>
      <c r="M21" s="77"/>
      <c r="N21" s="77"/>
      <c r="O21" s="77"/>
    </row>
    <row r="22" customFormat="false" ht="15" hidden="false" customHeight="false" outlineLevel="0" collapsed="false">
      <c r="B22" s="84" t="s">
        <v>27</v>
      </c>
      <c r="C22" s="85" t="s">
        <v>93</v>
      </c>
      <c r="D22" s="85"/>
      <c r="E22" s="95"/>
      <c r="F22" s="95"/>
      <c r="G22" s="77"/>
      <c r="H22" s="77"/>
      <c r="I22" s="77"/>
      <c r="J22" s="77"/>
      <c r="K22" s="77"/>
      <c r="L22" s="77"/>
      <c r="M22" s="77"/>
      <c r="N22" s="77"/>
      <c r="O22" s="77"/>
    </row>
    <row r="23" customFormat="false" ht="15" hidden="false" customHeight="false" outlineLevel="0" collapsed="false">
      <c r="B23" s="84" t="s">
        <v>29</v>
      </c>
      <c r="C23" s="85" t="s">
        <v>94</v>
      </c>
      <c r="D23" s="85"/>
      <c r="E23" s="95"/>
      <c r="F23" s="95"/>
      <c r="G23" s="77"/>
      <c r="H23" s="77"/>
      <c r="I23" s="77"/>
      <c r="J23" s="77"/>
      <c r="K23" s="77"/>
      <c r="L23" s="77"/>
      <c r="M23" s="77"/>
      <c r="N23" s="77"/>
      <c r="O23" s="77"/>
    </row>
    <row r="24" customFormat="false" ht="15" hidden="false" customHeight="false" outlineLevel="0" collapsed="false">
      <c r="B24" s="84" t="s">
        <v>32</v>
      </c>
      <c r="C24" s="85" t="s">
        <v>95</v>
      </c>
      <c r="D24" s="85"/>
      <c r="E24" s="95"/>
      <c r="F24" s="95"/>
      <c r="G24" s="77"/>
      <c r="H24" s="77"/>
      <c r="I24" s="77"/>
      <c r="J24" s="77"/>
      <c r="K24" s="77"/>
      <c r="L24" s="77"/>
      <c r="M24" s="77"/>
      <c r="N24" s="77"/>
      <c r="O24" s="77"/>
    </row>
    <row r="25" customFormat="false" ht="15" hidden="false" customHeight="false" outlineLevel="0" collapsed="false">
      <c r="B25" s="84" t="s">
        <v>96</v>
      </c>
      <c r="C25" s="85" t="s">
        <v>97</v>
      </c>
      <c r="D25" s="85"/>
      <c r="E25" s="95"/>
      <c r="F25" s="95"/>
      <c r="G25" s="77"/>
      <c r="H25" s="77"/>
      <c r="I25" s="77"/>
      <c r="J25" s="77"/>
      <c r="K25" s="77"/>
      <c r="L25" s="77"/>
      <c r="M25" s="77"/>
      <c r="N25" s="77"/>
      <c r="O25" s="77"/>
    </row>
    <row r="26" customFormat="false" ht="15" hidden="false" customHeight="false" outlineLevel="0" collapsed="false">
      <c r="B26" s="96" t="s">
        <v>98</v>
      </c>
      <c r="C26" s="96"/>
      <c r="D26" s="96"/>
      <c r="E26" s="97" t="n">
        <f aca="false">SUM(E19:F25)</f>
        <v>1664.18181818182</v>
      </c>
      <c r="F26" s="97"/>
      <c r="G26" s="90"/>
      <c r="H26" s="77"/>
      <c r="I26" s="77"/>
      <c r="J26" s="77"/>
      <c r="K26" s="77"/>
      <c r="L26" s="77"/>
      <c r="M26" s="77"/>
      <c r="N26" s="77"/>
      <c r="O26" s="77"/>
    </row>
    <row r="27" customFormat="false" ht="15" hidden="false" customHeight="false" outlineLevel="0" collapsed="false">
      <c r="B27" s="83"/>
      <c r="C27" s="83"/>
      <c r="D27" s="83"/>
      <c r="E27" s="83"/>
      <c r="F27" s="99"/>
      <c r="G27" s="77"/>
      <c r="H27" s="77"/>
      <c r="I27" s="77"/>
      <c r="J27" s="77"/>
      <c r="K27" s="77"/>
      <c r="L27" s="77"/>
      <c r="M27" s="77"/>
      <c r="N27" s="77"/>
      <c r="O27" s="77"/>
    </row>
    <row r="28" customFormat="false" ht="15" hidden="false" customHeight="false" outlineLevel="0" collapsed="false">
      <c r="B28" s="94" t="s">
        <v>99</v>
      </c>
      <c r="C28" s="94"/>
      <c r="D28" s="94"/>
      <c r="E28" s="94"/>
      <c r="F28" s="94"/>
      <c r="H28" s="77"/>
      <c r="I28" s="77"/>
      <c r="J28" s="77"/>
      <c r="K28" s="77"/>
      <c r="L28" s="77"/>
      <c r="M28" s="77"/>
      <c r="N28" s="77"/>
      <c r="O28" s="77"/>
    </row>
    <row r="29" customFormat="false" ht="15" hidden="false" customHeight="false" outlineLevel="0" collapsed="false">
      <c r="B29" s="94" t="s">
        <v>100</v>
      </c>
      <c r="C29" s="94"/>
      <c r="D29" s="94"/>
      <c r="E29" s="94"/>
      <c r="F29" s="94"/>
      <c r="H29" s="77"/>
      <c r="I29" s="77"/>
      <c r="J29" s="77"/>
      <c r="K29" s="77"/>
      <c r="L29" s="77"/>
      <c r="M29" s="77"/>
      <c r="N29" s="77"/>
      <c r="O29" s="77"/>
    </row>
    <row r="30" customFormat="false" ht="15" hidden="false" customHeight="false" outlineLevel="0" collapsed="false">
      <c r="B30" s="91" t="s">
        <v>101</v>
      </c>
      <c r="C30" s="100" t="s">
        <v>34</v>
      </c>
      <c r="D30" s="100"/>
      <c r="E30" s="91" t="s">
        <v>35</v>
      </c>
      <c r="F30" s="91" t="s">
        <v>89</v>
      </c>
      <c r="H30" s="77"/>
      <c r="I30" s="77"/>
      <c r="J30" s="77"/>
      <c r="K30" s="77"/>
      <c r="L30" s="77"/>
      <c r="M30" s="77"/>
      <c r="N30" s="77"/>
      <c r="O30" s="77"/>
    </row>
    <row r="31" customFormat="false" ht="15" hidden="false" customHeight="false" outlineLevel="0" collapsed="false">
      <c r="B31" s="84" t="s">
        <v>21</v>
      </c>
      <c r="C31" s="85" t="s">
        <v>36</v>
      </c>
      <c r="D31" s="85"/>
      <c r="E31" s="101" t="n">
        <f aca="false">Referencia!E27</f>
        <v>0.0833</v>
      </c>
      <c r="F31" s="95" t="n">
        <f aca="false">$E$26*$E$31</f>
        <v>138.626345454545</v>
      </c>
      <c r="H31" s="77"/>
      <c r="I31" s="77"/>
      <c r="J31" s="77"/>
      <c r="K31" s="77"/>
      <c r="L31" s="77"/>
      <c r="M31" s="77"/>
      <c r="N31" s="77"/>
      <c r="O31" s="77"/>
    </row>
    <row r="32" customFormat="false" ht="15" hidden="false" customHeight="false" outlineLevel="0" collapsed="false">
      <c r="B32" s="84" t="s">
        <v>23</v>
      </c>
      <c r="C32" s="85" t="s">
        <v>37</v>
      </c>
      <c r="D32" s="85"/>
      <c r="E32" s="101" t="n">
        <f aca="false">Referencia!E28</f>
        <v>0.1111</v>
      </c>
      <c r="F32" s="95" t="n">
        <f aca="false">$E$26*$E$32</f>
        <v>184.8906</v>
      </c>
      <c r="H32" s="77"/>
      <c r="I32" s="77"/>
      <c r="J32" s="77"/>
      <c r="K32" s="77"/>
      <c r="L32" s="77"/>
      <c r="M32" s="77"/>
      <c r="N32" s="77"/>
      <c r="O32" s="77"/>
    </row>
    <row r="33" customFormat="false" ht="15" hidden="false" customHeight="false" outlineLevel="0" collapsed="false">
      <c r="B33" s="91" t="s">
        <v>98</v>
      </c>
      <c r="C33" s="91"/>
      <c r="D33" s="91"/>
      <c r="E33" s="102" t="n">
        <f aca="false">SUM(E31:E32)</f>
        <v>0.1944</v>
      </c>
      <c r="F33" s="103" t="n">
        <f aca="false">SUM(F31:F32)</f>
        <v>323.516945454545</v>
      </c>
      <c r="H33" s="77"/>
      <c r="I33" s="77"/>
      <c r="J33" s="77"/>
      <c r="K33" s="77"/>
      <c r="L33" s="77"/>
      <c r="M33" s="77"/>
      <c r="N33" s="77"/>
      <c r="O33" s="77"/>
    </row>
    <row r="34" customFormat="false" ht="15" hidden="false" customHeight="false" outlineLevel="0" collapsed="false">
      <c r="B34" s="83"/>
      <c r="C34" s="83"/>
      <c r="D34" s="83"/>
      <c r="E34" s="83"/>
      <c r="F34" s="83"/>
      <c r="H34" s="77"/>
      <c r="I34" s="77"/>
      <c r="J34" s="77"/>
      <c r="K34" s="77"/>
      <c r="L34" s="77"/>
      <c r="M34" s="77"/>
      <c r="N34" s="77"/>
      <c r="O34" s="77"/>
    </row>
    <row r="35" customFormat="false" ht="15" hidden="false" customHeight="true" outlineLevel="0" collapsed="false">
      <c r="B35" s="104" t="s">
        <v>102</v>
      </c>
      <c r="C35" s="104"/>
      <c r="D35" s="104"/>
      <c r="E35" s="104"/>
      <c r="F35" s="104"/>
      <c r="H35" s="77"/>
      <c r="I35" s="77"/>
      <c r="J35" s="77"/>
      <c r="K35" s="77"/>
      <c r="L35" s="77"/>
      <c r="M35" s="77"/>
      <c r="N35" s="77"/>
      <c r="O35" s="77"/>
    </row>
    <row r="36" customFormat="false" ht="15" hidden="false" customHeight="false" outlineLevel="0" collapsed="false">
      <c r="B36" s="104"/>
      <c r="C36" s="104"/>
      <c r="D36" s="104"/>
      <c r="E36" s="104"/>
      <c r="F36" s="104"/>
      <c r="H36" s="77"/>
      <c r="I36" s="77"/>
      <c r="J36" s="77"/>
      <c r="K36" s="77"/>
      <c r="L36" s="77"/>
      <c r="M36" s="77"/>
      <c r="N36" s="77"/>
      <c r="O36" s="77"/>
    </row>
    <row r="37" customFormat="false" ht="15" hidden="false" customHeight="false" outlineLevel="0" collapsed="false">
      <c r="B37" s="91" t="s">
        <v>103</v>
      </c>
      <c r="C37" s="91" t="s">
        <v>38</v>
      </c>
      <c r="D37" s="91"/>
      <c r="E37" s="91" t="s">
        <v>35</v>
      </c>
      <c r="F37" s="91" t="s">
        <v>89</v>
      </c>
      <c r="H37" s="77"/>
      <c r="I37" s="77"/>
      <c r="J37" s="77"/>
      <c r="K37" s="77"/>
      <c r="L37" s="77"/>
      <c r="M37" s="77"/>
      <c r="N37" s="77"/>
      <c r="O37" s="77"/>
    </row>
    <row r="38" customFormat="false" ht="15" hidden="false" customHeight="false" outlineLevel="0" collapsed="false">
      <c r="B38" s="84" t="s">
        <v>21</v>
      </c>
      <c r="C38" s="85" t="s">
        <v>39</v>
      </c>
      <c r="D38" s="85"/>
      <c r="E38" s="101" t="n">
        <f aca="false">Referencia!E31</f>
        <v>0.2</v>
      </c>
      <c r="F38" s="95" t="n">
        <f aca="false">ROUND(($E$26+$F$33)*E38,2)</f>
        <v>397.54</v>
      </c>
      <c r="H38" s="77"/>
      <c r="I38" s="77"/>
      <c r="J38" s="77"/>
      <c r="K38" s="77"/>
      <c r="L38" s="77"/>
      <c r="M38" s="77"/>
      <c r="N38" s="77"/>
      <c r="O38" s="77"/>
    </row>
    <row r="39" customFormat="false" ht="15" hidden="false" customHeight="false" outlineLevel="0" collapsed="false">
      <c r="B39" s="84" t="s">
        <v>23</v>
      </c>
      <c r="C39" s="85" t="s">
        <v>40</v>
      </c>
      <c r="D39" s="85"/>
      <c r="E39" s="101" t="n">
        <f aca="false">Referencia!E32</f>
        <v>0.025</v>
      </c>
      <c r="F39" s="95" t="n">
        <f aca="false">ROUND(($E$26+$F$33)*E39,2)</f>
        <v>49.69</v>
      </c>
      <c r="H39" s="77"/>
      <c r="I39" s="77"/>
      <c r="J39" s="77"/>
      <c r="K39" s="77"/>
      <c r="L39" s="77"/>
      <c r="M39" s="77"/>
      <c r="N39" s="77"/>
      <c r="O39" s="77"/>
    </row>
    <row r="40" customFormat="false" ht="15" hidden="false" customHeight="false" outlineLevel="0" collapsed="false">
      <c r="B40" s="84" t="s">
        <v>25</v>
      </c>
      <c r="C40" s="85" t="s">
        <v>41</v>
      </c>
      <c r="D40" s="85"/>
      <c r="E40" s="101" t="n">
        <f aca="false">Referencia!E33</f>
        <v>0.015</v>
      </c>
      <c r="F40" s="95" t="n">
        <f aca="false">ROUND(($E$26+$F$33)*E40,2)</f>
        <v>29.82</v>
      </c>
      <c r="H40" s="77"/>
      <c r="I40" s="77"/>
      <c r="J40" s="77"/>
      <c r="K40" s="77"/>
      <c r="L40" s="77"/>
      <c r="M40" s="77"/>
      <c r="N40" s="77"/>
      <c r="O40" s="77"/>
    </row>
    <row r="41" customFormat="false" ht="15" hidden="false" customHeight="false" outlineLevel="0" collapsed="false">
      <c r="B41" s="84" t="s">
        <v>27</v>
      </c>
      <c r="C41" s="85" t="s">
        <v>42</v>
      </c>
      <c r="D41" s="85"/>
      <c r="E41" s="101" t="n">
        <f aca="false">Referencia!E34</f>
        <v>0.015</v>
      </c>
      <c r="F41" s="95" t="n">
        <f aca="false">ROUND(($E$26+$F$33)*E41,2)</f>
        <v>29.82</v>
      </c>
      <c r="H41" s="77"/>
      <c r="I41" s="77"/>
      <c r="J41" s="77"/>
      <c r="K41" s="77"/>
      <c r="L41" s="77"/>
      <c r="M41" s="77"/>
      <c r="N41" s="77"/>
      <c r="O41" s="77"/>
    </row>
    <row r="42" customFormat="false" ht="15" hidden="false" customHeight="false" outlineLevel="0" collapsed="false">
      <c r="B42" s="84" t="s">
        <v>29</v>
      </c>
      <c r="C42" s="85" t="s">
        <v>43</v>
      </c>
      <c r="D42" s="85"/>
      <c r="E42" s="101" t="n">
        <f aca="false">Referencia!E35</f>
        <v>0.01</v>
      </c>
      <c r="F42" s="95" t="n">
        <f aca="false">ROUND(($E$26+$F$33)*E42,2)</f>
        <v>19.88</v>
      </c>
      <c r="H42" s="77"/>
      <c r="I42" s="77"/>
      <c r="J42" s="77"/>
      <c r="K42" s="77"/>
      <c r="L42" s="77"/>
      <c r="M42" s="77"/>
      <c r="N42" s="77"/>
      <c r="O42" s="77"/>
    </row>
    <row r="43" customFormat="false" ht="15" hidden="false" customHeight="false" outlineLevel="0" collapsed="false">
      <c r="B43" s="84" t="s">
        <v>32</v>
      </c>
      <c r="C43" s="85" t="s">
        <v>44</v>
      </c>
      <c r="D43" s="85"/>
      <c r="E43" s="101" t="n">
        <f aca="false">Referencia!E36</f>
        <v>0.006</v>
      </c>
      <c r="F43" s="95" t="n">
        <f aca="false">ROUND(($E$26+$F$33)*E43,2)</f>
        <v>11.93</v>
      </c>
      <c r="H43" s="77"/>
      <c r="I43" s="77"/>
      <c r="J43" s="77"/>
      <c r="K43" s="77"/>
      <c r="L43" s="77"/>
      <c r="M43" s="77"/>
      <c r="N43" s="77"/>
      <c r="O43" s="77"/>
    </row>
    <row r="44" customFormat="false" ht="15" hidden="false" customHeight="false" outlineLevel="0" collapsed="false">
      <c r="B44" s="84" t="s">
        <v>96</v>
      </c>
      <c r="C44" s="85" t="s">
        <v>45</v>
      </c>
      <c r="D44" s="85"/>
      <c r="E44" s="101" t="n">
        <f aca="false">Referencia!E37</f>
        <v>0.002</v>
      </c>
      <c r="F44" s="95" t="n">
        <f aca="false">ROUND(($E$26+$F$33)*E44,2)</f>
        <v>3.98</v>
      </c>
      <c r="H44" s="77"/>
      <c r="I44" s="77"/>
      <c r="J44" s="77"/>
      <c r="K44" s="77"/>
      <c r="L44" s="77"/>
      <c r="M44" s="77"/>
      <c r="N44" s="77"/>
      <c r="O44" s="77"/>
    </row>
    <row r="45" customFormat="false" ht="15" hidden="false" customHeight="false" outlineLevel="0" collapsed="false">
      <c r="B45" s="84" t="s">
        <v>104</v>
      </c>
      <c r="C45" s="85" t="s">
        <v>46</v>
      </c>
      <c r="D45" s="85"/>
      <c r="E45" s="101" t="n">
        <f aca="false">Referencia!E38</f>
        <v>0.08</v>
      </c>
      <c r="F45" s="95" t="n">
        <f aca="false">ROUND(($E$26+$F$33)*E45,2)</f>
        <v>159.02</v>
      </c>
      <c r="H45" s="77"/>
      <c r="I45" s="77"/>
      <c r="J45" s="77"/>
      <c r="K45" s="77"/>
      <c r="L45" s="77"/>
      <c r="M45" s="77"/>
      <c r="N45" s="77"/>
      <c r="O45" s="77"/>
    </row>
    <row r="46" customFormat="false" ht="15" hidden="false" customHeight="false" outlineLevel="0" collapsed="false">
      <c r="B46" s="91" t="s">
        <v>98</v>
      </c>
      <c r="C46" s="91"/>
      <c r="D46" s="91"/>
      <c r="E46" s="102" t="n">
        <f aca="false">SUM(E38:E45)</f>
        <v>0.353</v>
      </c>
      <c r="F46" s="103" t="n">
        <f aca="false">SUM(F38:F45)</f>
        <v>701.68</v>
      </c>
      <c r="H46" s="77"/>
      <c r="I46" s="77"/>
      <c r="J46" s="77"/>
      <c r="K46" s="77"/>
      <c r="L46" s="77"/>
      <c r="M46" s="77"/>
      <c r="N46" s="77"/>
      <c r="O46" s="77"/>
    </row>
    <row r="47" customFormat="false" ht="15" hidden="false" customHeight="false" outlineLevel="0" collapsed="false">
      <c r="B47" s="83"/>
      <c r="C47" s="83"/>
      <c r="D47" s="83"/>
      <c r="E47" s="83"/>
      <c r="F47" s="83"/>
      <c r="H47" s="77"/>
      <c r="I47" s="77"/>
      <c r="J47" s="77"/>
      <c r="K47" s="77"/>
      <c r="L47" s="77"/>
      <c r="M47" s="77"/>
      <c r="N47" s="77"/>
      <c r="O47" s="77"/>
    </row>
    <row r="48" customFormat="false" ht="15" hidden="false" customHeight="false" outlineLevel="0" collapsed="false">
      <c r="B48" s="94" t="s">
        <v>105</v>
      </c>
      <c r="C48" s="94"/>
      <c r="D48" s="94"/>
      <c r="E48" s="94"/>
      <c r="F48" s="94"/>
      <c r="H48" s="77"/>
      <c r="I48" s="77"/>
      <c r="J48" s="77"/>
      <c r="K48" s="77"/>
      <c r="L48" s="77"/>
      <c r="M48" s="77"/>
      <c r="N48" s="77"/>
      <c r="O48" s="77"/>
    </row>
    <row r="49" customFormat="false" ht="15" hidden="false" customHeight="false" outlineLevel="0" collapsed="false">
      <c r="B49" s="91" t="s">
        <v>106</v>
      </c>
      <c r="C49" s="91" t="s">
        <v>19</v>
      </c>
      <c r="D49" s="91"/>
      <c r="E49" s="91" t="s">
        <v>89</v>
      </c>
      <c r="F49" s="91"/>
      <c r="H49" s="77"/>
      <c r="I49" s="77"/>
      <c r="J49" s="77"/>
      <c r="K49" s="77"/>
      <c r="L49" s="77"/>
      <c r="M49" s="77"/>
      <c r="N49" s="77"/>
      <c r="O49" s="77"/>
    </row>
    <row r="50" customFormat="false" ht="15" hidden="false" customHeight="false" outlineLevel="0" collapsed="false">
      <c r="B50" s="118" t="s">
        <v>21</v>
      </c>
      <c r="C50" s="85" t="s">
        <v>22</v>
      </c>
      <c r="D50" s="85"/>
      <c r="E50" s="95" t="n">
        <f aca="false">(Referencia!E19)-($E19*6%)</f>
        <v>164.149090909091</v>
      </c>
      <c r="F50" s="95"/>
      <c r="H50" s="77"/>
      <c r="I50" s="77"/>
      <c r="J50" s="77"/>
      <c r="K50" s="77"/>
      <c r="L50" s="77"/>
      <c r="M50" s="77"/>
      <c r="N50" s="77"/>
      <c r="O50" s="77"/>
    </row>
    <row r="51" customFormat="false" ht="15" hidden="false" customHeight="false" outlineLevel="0" collapsed="false">
      <c r="B51" s="118" t="s">
        <v>23</v>
      </c>
      <c r="C51" s="85" t="s">
        <v>24</v>
      </c>
      <c r="D51" s="85"/>
      <c r="E51" s="95" t="n">
        <f aca="false">(Referencia!E20*80%)</f>
        <v>644</v>
      </c>
      <c r="F51" s="95"/>
      <c r="H51" s="77"/>
      <c r="I51" s="77"/>
      <c r="J51" s="77"/>
      <c r="K51" s="77"/>
      <c r="L51" s="77"/>
      <c r="M51" s="77"/>
      <c r="N51" s="77"/>
      <c r="O51" s="77"/>
    </row>
    <row r="52" customFormat="false" ht="15" hidden="false" customHeight="false" outlineLevel="0" collapsed="false">
      <c r="B52" s="118" t="s">
        <v>25</v>
      </c>
      <c r="C52" s="85" t="s">
        <v>26</v>
      </c>
      <c r="D52" s="85"/>
      <c r="E52" s="95" t="n">
        <f aca="false">Referencia!E21</f>
        <v>28</v>
      </c>
      <c r="F52" s="95"/>
      <c r="H52" s="77"/>
      <c r="I52" s="77"/>
      <c r="J52" s="77"/>
      <c r="K52" s="77"/>
      <c r="L52" s="77"/>
      <c r="M52" s="77"/>
      <c r="N52" s="77"/>
      <c r="O52" s="77"/>
    </row>
    <row r="53" customFormat="false" ht="15" hidden="false" customHeight="false" outlineLevel="0" collapsed="false">
      <c r="B53" s="118" t="s">
        <v>27</v>
      </c>
      <c r="C53" s="85" t="s">
        <v>107</v>
      </c>
      <c r="D53" s="85"/>
      <c r="E53" s="95" t="n">
        <f aca="false">Referencia!E22</f>
        <v>87.5</v>
      </c>
      <c r="F53" s="95"/>
      <c r="H53" s="77"/>
      <c r="I53" s="77"/>
      <c r="J53" s="77"/>
      <c r="K53" s="77"/>
      <c r="L53" s="77"/>
      <c r="M53" s="77"/>
      <c r="N53" s="77"/>
      <c r="O53" s="77"/>
    </row>
    <row r="54" customFormat="false" ht="15" hidden="false" customHeight="false" outlineLevel="0" collapsed="false">
      <c r="B54" s="118" t="s">
        <v>29</v>
      </c>
      <c r="C54" s="85" t="s">
        <v>30</v>
      </c>
      <c r="D54" s="85"/>
      <c r="E54" s="95" t="s">
        <v>31</v>
      </c>
      <c r="F54" s="95"/>
      <c r="H54" s="77"/>
      <c r="I54" s="77"/>
      <c r="J54" s="77"/>
      <c r="K54" s="77"/>
      <c r="L54" s="77"/>
      <c r="M54" s="77"/>
      <c r="N54" s="77"/>
      <c r="O54" s="77"/>
    </row>
    <row r="55" customFormat="false" ht="15" hidden="false" customHeight="false" outlineLevel="0" collapsed="false">
      <c r="B55" s="118" t="s">
        <v>32</v>
      </c>
      <c r="C55" s="85" t="s">
        <v>33</v>
      </c>
      <c r="D55" s="85"/>
      <c r="E55" s="95" t="n">
        <f aca="false">Referencia!E24</f>
        <v>28</v>
      </c>
      <c r="F55" s="95"/>
      <c r="H55" s="77"/>
      <c r="I55" s="77"/>
      <c r="J55" s="77"/>
      <c r="K55" s="77"/>
      <c r="L55" s="77"/>
      <c r="M55" s="77"/>
      <c r="N55" s="77"/>
      <c r="O55" s="77"/>
    </row>
    <row r="56" customFormat="false" ht="15" hidden="false" customHeight="false" outlineLevel="0" collapsed="false">
      <c r="B56" s="91" t="s">
        <v>98</v>
      </c>
      <c r="C56" s="91"/>
      <c r="D56" s="91"/>
      <c r="E56" s="103" t="n">
        <f aca="false">SUM(E50:F55)</f>
        <v>951.649090909091</v>
      </c>
      <c r="F56" s="103"/>
      <c r="H56" s="77"/>
      <c r="I56" s="77"/>
      <c r="J56" s="77"/>
      <c r="K56" s="77"/>
      <c r="L56" s="77"/>
      <c r="M56" s="77"/>
      <c r="N56" s="77"/>
      <c r="O56" s="77"/>
    </row>
    <row r="57" customFormat="false" ht="15" hidden="false" customHeight="false" outlineLevel="0" collapsed="false">
      <c r="B57" s="83"/>
      <c r="C57" s="83"/>
      <c r="D57" s="83"/>
      <c r="E57" s="83"/>
      <c r="F57" s="83"/>
      <c r="H57" s="77"/>
      <c r="I57" s="77"/>
      <c r="J57" s="77"/>
      <c r="K57" s="77"/>
      <c r="L57" s="77"/>
      <c r="M57" s="77"/>
      <c r="N57" s="77"/>
      <c r="O57" s="77"/>
    </row>
    <row r="58" customFormat="false" ht="15" hidden="false" customHeight="false" outlineLevel="0" collapsed="false">
      <c r="B58" s="94" t="s">
        <v>108</v>
      </c>
      <c r="C58" s="94"/>
      <c r="D58" s="94"/>
      <c r="E58" s="94"/>
      <c r="F58" s="94"/>
      <c r="H58" s="77"/>
      <c r="I58" s="77"/>
      <c r="J58" s="77"/>
      <c r="K58" s="77"/>
      <c r="L58" s="77"/>
      <c r="M58" s="77"/>
      <c r="N58" s="77"/>
      <c r="O58" s="77"/>
    </row>
    <row r="59" customFormat="false" ht="15" hidden="false" customHeight="false" outlineLevel="0" collapsed="false">
      <c r="B59" s="91" t="n">
        <v>2</v>
      </c>
      <c r="C59" s="91" t="s">
        <v>109</v>
      </c>
      <c r="D59" s="91"/>
      <c r="E59" s="91" t="s">
        <v>89</v>
      </c>
      <c r="F59" s="91"/>
      <c r="H59" s="77"/>
      <c r="I59" s="77"/>
      <c r="J59" s="77"/>
      <c r="K59" s="77"/>
      <c r="L59" s="77"/>
      <c r="M59" s="77"/>
      <c r="N59" s="77"/>
      <c r="O59" s="77"/>
    </row>
    <row r="60" customFormat="false" ht="15" hidden="false" customHeight="false" outlineLevel="0" collapsed="false">
      <c r="B60" s="84" t="s">
        <v>101</v>
      </c>
      <c r="C60" s="85" t="s">
        <v>110</v>
      </c>
      <c r="D60" s="85"/>
      <c r="E60" s="95" t="n">
        <f aca="false">$F$33</f>
        <v>323.516945454545</v>
      </c>
      <c r="F60" s="95"/>
      <c r="H60" s="77"/>
      <c r="I60" s="77"/>
      <c r="J60" s="77"/>
      <c r="K60" s="77"/>
      <c r="L60" s="77"/>
      <c r="M60" s="77"/>
      <c r="N60" s="77"/>
      <c r="O60" s="77"/>
    </row>
    <row r="61" customFormat="false" ht="15" hidden="false" customHeight="false" outlineLevel="0" collapsed="false">
      <c r="B61" s="84" t="s">
        <v>103</v>
      </c>
      <c r="C61" s="85" t="s">
        <v>111</v>
      </c>
      <c r="D61" s="85"/>
      <c r="E61" s="95" t="n">
        <f aca="false">$F$46</f>
        <v>701.68</v>
      </c>
      <c r="F61" s="95"/>
      <c r="H61" s="77"/>
      <c r="I61" s="77"/>
      <c r="J61" s="77"/>
      <c r="K61" s="77"/>
      <c r="L61" s="77"/>
      <c r="M61" s="77"/>
      <c r="N61" s="77"/>
      <c r="O61" s="77"/>
    </row>
    <row r="62" customFormat="false" ht="15" hidden="false" customHeight="false" outlineLevel="0" collapsed="false">
      <c r="B62" s="84" t="s">
        <v>106</v>
      </c>
      <c r="C62" s="85" t="s">
        <v>112</v>
      </c>
      <c r="D62" s="85"/>
      <c r="E62" s="95" t="n">
        <f aca="false">$E$56</f>
        <v>951.649090909091</v>
      </c>
      <c r="F62" s="95"/>
      <c r="H62" s="77"/>
      <c r="I62" s="77"/>
      <c r="J62" s="77"/>
      <c r="K62" s="77"/>
      <c r="L62" s="77"/>
      <c r="M62" s="77"/>
      <c r="N62" s="77"/>
      <c r="O62" s="77"/>
    </row>
    <row r="63" customFormat="false" ht="15" hidden="false" customHeight="false" outlineLevel="0" collapsed="false">
      <c r="B63" s="96" t="s">
        <v>98</v>
      </c>
      <c r="C63" s="96"/>
      <c r="D63" s="96"/>
      <c r="E63" s="97" t="n">
        <f aca="false">SUM(E60:F62)</f>
        <v>1976.84603636364</v>
      </c>
      <c r="F63" s="97"/>
      <c r="H63" s="77"/>
      <c r="I63" s="77"/>
      <c r="J63" s="77"/>
      <c r="K63" s="77"/>
      <c r="L63" s="77"/>
      <c r="M63" s="77"/>
      <c r="N63" s="77"/>
      <c r="O63" s="77"/>
    </row>
    <row r="64" customFormat="false" ht="15" hidden="false" customHeight="false" outlineLevel="0" collapsed="false">
      <c r="B64" s="83"/>
      <c r="C64" s="83"/>
      <c r="D64" s="83"/>
      <c r="E64" s="83"/>
      <c r="F64" s="83"/>
      <c r="H64" s="77"/>
      <c r="I64" s="77"/>
      <c r="J64" s="77"/>
      <c r="K64" s="77"/>
      <c r="L64" s="77"/>
      <c r="M64" s="77"/>
      <c r="N64" s="77"/>
      <c r="O64" s="77"/>
    </row>
    <row r="65" customFormat="false" ht="15" hidden="false" customHeight="false" outlineLevel="0" collapsed="false">
      <c r="B65" s="94" t="s">
        <v>113</v>
      </c>
      <c r="C65" s="94"/>
      <c r="D65" s="94"/>
      <c r="E65" s="94"/>
      <c r="F65" s="94"/>
      <c r="H65" s="77"/>
      <c r="I65" s="77"/>
      <c r="J65" s="77"/>
      <c r="K65" s="77"/>
      <c r="L65" s="77"/>
      <c r="M65" s="77"/>
      <c r="N65" s="77"/>
      <c r="O65" s="77"/>
    </row>
    <row r="66" customFormat="false" ht="15" hidden="false" customHeight="false" outlineLevel="0" collapsed="false">
      <c r="B66" s="91" t="n">
        <v>3</v>
      </c>
      <c r="C66" s="91" t="s">
        <v>47</v>
      </c>
      <c r="D66" s="91"/>
      <c r="E66" s="91" t="s">
        <v>35</v>
      </c>
      <c r="F66" s="91" t="s">
        <v>89</v>
      </c>
      <c r="H66" s="77"/>
      <c r="I66" s="77"/>
      <c r="J66" s="77"/>
      <c r="K66" s="77"/>
      <c r="L66" s="77"/>
      <c r="M66" s="77"/>
      <c r="N66" s="77"/>
      <c r="O66" s="77"/>
    </row>
    <row r="67" customFormat="false" ht="15" hidden="false" customHeight="false" outlineLevel="0" collapsed="false">
      <c r="B67" s="84" t="s">
        <v>21</v>
      </c>
      <c r="C67" s="85" t="s">
        <v>48</v>
      </c>
      <c r="D67" s="85"/>
      <c r="E67" s="101" t="n">
        <v>0.3371</v>
      </c>
      <c r="F67" s="95" t="n">
        <f aca="false">(((($E$26+$E$63)-SUM($F$38:$F$44))/12)+($F$45*40%))*$E$67</f>
        <v>108.480573780606</v>
      </c>
      <c r="H67" s="77"/>
      <c r="I67" s="77"/>
      <c r="J67" s="77"/>
      <c r="K67" s="77"/>
      <c r="L67" s="77"/>
      <c r="M67" s="77"/>
      <c r="N67" s="77"/>
      <c r="O67" s="77"/>
    </row>
    <row r="68" customFormat="false" ht="15" hidden="false" customHeight="false" outlineLevel="0" collapsed="false">
      <c r="B68" s="84" t="s">
        <v>23</v>
      </c>
      <c r="C68" s="85" t="s">
        <v>49</v>
      </c>
      <c r="D68" s="85"/>
      <c r="E68" s="101"/>
      <c r="F68" s="95"/>
      <c r="H68" s="77"/>
      <c r="I68" s="77"/>
      <c r="J68" s="77"/>
      <c r="K68" s="77"/>
      <c r="L68" s="77"/>
      <c r="M68" s="77"/>
      <c r="N68" s="77"/>
      <c r="O68" s="77"/>
    </row>
    <row r="69" customFormat="false" ht="28.45" hidden="false" customHeight="true" outlineLevel="0" collapsed="false">
      <c r="B69" s="84" t="s">
        <v>25</v>
      </c>
      <c r="C69" s="107" t="s">
        <v>50</v>
      </c>
      <c r="D69" s="107"/>
      <c r="E69" s="101"/>
      <c r="F69" s="95"/>
      <c r="H69" s="77"/>
      <c r="I69" s="77"/>
      <c r="J69" s="77"/>
      <c r="K69" s="77"/>
      <c r="L69" s="77"/>
      <c r="M69" s="77"/>
      <c r="N69" s="77"/>
      <c r="O69" s="77"/>
    </row>
    <row r="70" customFormat="false" ht="15" hidden="false" customHeight="false" outlineLevel="0" collapsed="false">
      <c r="B70" s="84" t="s">
        <v>27</v>
      </c>
      <c r="C70" s="85" t="s">
        <v>51</v>
      </c>
      <c r="D70" s="85"/>
      <c r="E70" s="101" t="n">
        <v>0.3371</v>
      </c>
      <c r="F70" s="95" t="n">
        <f aca="false">(((($E$26+$E$63))/12)+($F$45*40%))*E70</f>
        <v>123.724797613939</v>
      </c>
      <c r="H70" s="77"/>
      <c r="I70" s="77"/>
      <c r="J70" s="77"/>
      <c r="K70" s="77"/>
      <c r="L70" s="77"/>
      <c r="M70" s="77"/>
      <c r="N70" s="77"/>
      <c r="O70" s="77"/>
    </row>
    <row r="71" customFormat="false" ht="28.45" hidden="false" customHeight="true" outlineLevel="0" collapsed="false">
      <c r="B71" s="84" t="s">
        <v>29</v>
      </c>
      <c r="C71" s="107" t="s">
        <v>116</v>
      </c>
      <c r="D71" s="107"/>
      <c r="E71" s="101"/>
      <c r="F71" s="95"/>
      <c r="H71" s="77"/>
      <c r="I71" s="77"/>
      <c r="J71" s="77"/>
      <c r="K71" s="77"/>
      <c r="L71" s="77"/>
      <c r="M71" s="77"/>
      <c r="N71" s="77"/>
      <c r="O71" s="77"/>
    </row>
    <row r="72" customFormat="false" ht="28.45" hidden="false" customHeight="true" outlineLevel="0" collapsed="false">
      <c r="B72" s="84" t="s">
        <v>32</v>
      </c>
      <c r="C72" s="107" t="s">
        <v>53</v>
      </c>
      <c r="D72" s="107"/>
      <c r="E72" s="101"/>
      <c r="F72" s="95"/>
      <c r="H72" s="77"/>
      <c r="I72" s="77"/>
      <c r="J72" s="77"/>
      <c r="K72" s="77"/>
      <c r="L72" s="77"/>
      <c r="M72" s="77"/>
      <c r="N72" s="77"/>
      <c r="O72" s="77"/>
    </row>
    <row r="73" customFormat="false" ht="15" hidden="false" customHeight="true" outlineLevel="0" collapsed="false">
      <c r="B73" s="84" t="s">
        <v>96</v>
      </c>
      <c r="C73" s="107" t="s">
        <v>118</v>
      </c>
      <c r="D73" s="107"/>
      <c r="E73" s="101" t="n">
        <v>0.0132</v>
      </c>
      <c r="F73" s="95" t="n">
        <f aca="false">((F31+F32)*-1)*E73</f>
        <v>-4.27042368</v>
      </c>
      <c r="H73" s="77"/>
      <c r="I73" s="77"/>
      <c r="J73" s="77"/>
      <c r="K73" s="77"/>
      <c r="L73" s="77"/>
      <c r="M73" s="77"/>
      <c r="N73" s="77"/>
      <c r="O73" s="77"/>
    </row>
    <row r="74" customFormat="false" ht="15" hidden="false" customHeight="false" outlineLevel="0" collapsed="false">
      <c r="B74" s="96" t="s">
        <v>98</v>
      </c>
      <c r="C74" s="96"/>
      <c r="D74" s="96"/>
      <c r="E74" s="96"/>
      <c r="F74" s="97" t="n">
        <f aca="false">SUM(F67:F73)</f>
        <v>227.934947714545</v>
      </c>
      <c r="H74" s="77"/>
      <c r="I74" s="77"/>
      <c r="J74" s="77"/>
      <c r="K74" s="77"/>
      <c r="L74" s="77"/>
      <c r="M74" s="77"/>
      <c r="N74" s="77"/>
      <c r="O74" s="77"/>
    </row>
    <row r="75" customFormat="false" ht="15" hidden="false" customHeight="false" outlineLevel="0" collapsed="false">
      <c r="B75" s="83"/>
      <c r="C75" s="83"/>
      <c r="D75" s="83"/>
      <c r="E75" s="83"/>
      <c r="F75" s="83"/>
    </row>
    <row r="76" customFormat="false" ht="15" hidden="false" customHeight="false" outlineLevel="0" collapsed="false">
      <c r="B76" s="94" t="s">
        <v>119</v>
      </c>
      <c r="C76" s="94"/>
      <c r="D76" s="94"/>
      <c r="E76" s="94"/>
      <c r="F76" s="94"/>
    </row>
    <row r="77" customFormat="false" ht="15" hidden="false" customHeight="false" outlineLevel="0" collapsed="false">
      <c r="B77" s="94" t="s">
        <v>120</v>
      </c>
      <c r="C77" s="94"/>
      <c r="D77" s="94"/>
      <c r="E77" s="94"/>
      <c r="F77" s="94"/>
    </row>
    <row r="78" customFormat="false" ht="15" hidden="false" customHeight="false" outlineLevel="0" collapsed="false">
      <c r="B78" s="91" t="s">
        <v>121</v>
      </c>
      <c r="C78" s="91" t="s">
        <v>122</v>
      </c>
      <c r="D78" s="91"/>
      <c r="E78" s="91" t="s">
        <v>123</v>
      </c>
      <c r="F78" s="91" t="s">
        <v>89</v>
      </c>
    </row>
    <row r="79" customFormat="false" ht="15" hidden="false" customHeight="false" outlineLevel="0" collapsed="false">
      <c r="B79" s="84" t="s">
        <v>21</v>
      </c>
      <c r="C79" s="85" t="s">
        <v>56</v>
      </c>
      <c r="D79" s="85"/>
      <c r="E79" s="109" t="n">
        <f aca="false">Referencia!E50</f>
        <v>20.9589</v>
      </c>
      <c r="F79" s="95" t="n">
        <f aca="false">((($E$26+$E$63+$F$74)/30)*$E79)/12</f>
        <v>225.247790211909</v>
      </c>
    </row>
    <row r="80" customFormat="false" ht="15" hidden="false" customHeight="true" outlineLevel="0" collapsed="false">
      <c r="B80" s="84" t="s">
        <v>23</v>
      </c>
      <c r="C80" s="107" t="s">
        <v>151</v>
      </c>
      <c r="D80" s="107"/>
      <c r="E80" s="109" t="n">
        <f aca="false">Referencia!E51</f>
        <v>1</v>
      </c>
      <c r="F80" s="95" t="n">
        <f aca="false">((($E$26+$E$63+$F$74)/30)*$E80)/12</f>
        <v>10.7471188951667</v>
      </c>
    </row>
    <row r="81" customFormat="false" ht="15" hidden="false" customHeight="true" outlineLevel="0" collapsed="false">
      <c r="B81" s="84" t="s">
        <v>25</v>
      </c>
      <c r="C81" s="107" t="s">
        <v>58</v>
      </c>
      <c r="D81" s="107"/>
      <c r="E81" s="109" t="n">
        <f aca="false">Referencia!E52</f>
        <v>0.1997</v>
      </c>
      <c r="F81" s="95" t="n">
        <f aca="false">((($E$26+$E$63+$F$74)/30)*$E81)/12</f>
        <v>2.14619964336478</v>
      </c>
    </row>
    <row r="82" customFormat="false" ht="15" hidden="false" customHeight="true" outlineLevel="0" collapsed="false">
      <c r="B82" s="84" t="s">
        <v>27</v>
      </c>
      <c r="C82" s="107" t="s">
        <v>59</v>
      </c>
      <c r="D82" s="107"/>
      <c r="E82" s="109" t="n">
        <f aca="false">Referencia!E53</f>
        <v>0.9659</v>
      </c>
      <c r="F82" s="95" t="n">
        <f aca="false">((($E$26+$E$63+$F$74)/30)*$E82)/12</f>
        <v>10.3806421408415</v>
      </c>
    </row>
    <row r="83" customFormat="false" ht="15" hidden="false" customHeight="true" outlineLevel="0" collapsed="false">
      <c r="B83" s="84" t="s">
        <v>29</v>
      </c>
      <c r="C83" s="107" t="s">
        <v>60</v>
      </c>
      <c r="D83" s="107"/>
      <c r="E83" s="109" t="n">
        <f aca="false">Referencia!E54</f>
        <v>2.4753</v>
      </c>
      <c r="F83" s="95" t="n">
        <f aca="false">((($E$26+$E$63+$F$74)/30)*$E83)/12</f>
        <v>26.6023434012061</v>
      </c>
    </row>
    <row r="84" customFormat="false" ht="15" hidden="false" customHeight="true" outlineLevel="0" collapsed="false">
      <c r="B84" s="84" t="s">
        <v>32</v>
      </c>
      <c r="C84" s="107" t="s">
        <v>152</v>
      </c>
      <c r="D84" s="107"/>
      <c r="E84" s="109" t="n">
        <f aca="false">Referencia!E55</f>
        <v>3.874</v>
      </c>
      <c r="F84" s="95" t="n">
        <f aca="false">((($E$26+$E$63+$F$74)/30)*$E84)/12</f>
        <v>41.6343385998757</v>
      </c>
    </row>
    <row r="85" customFormat="false" ht="15" hidden="false" customHeight="false" outlineLevel="0" collapsed="false">
      <c r="B85" s="96" t="s">
        <v>98</v>
      </c>
      <c r="C85" s="96"/>
      <c r="D85" s="96"/>
      <c r="E85" s="111" t="n">
        <f aca="false">SUM(E79:E84)</f>
        <v>29.4738</v>
      </c>
      <c r="F85" s="97" t="n">
        <f aca="false">SUM(F79:F84)</f>
        <v>316.758432892363</v>
      </c>
    </row>
    <row r="86" customFormat="false" ht="15" hidden="false" customHeight="false" outlineLevel="0" collapsed="false">
      <c r="B86" s="83"/>
      <c r="C86" s="83"/>
      <c r="D86" s="83"/>
      <c r="E86" s="83"/>
      <c r="F86" s="83"/>
    </row>
    <row r="87" customFormat="false" ht="15" hidden="false" customHeight="false" outlineLevel="0" collapsed="false">
      <c r="B87" s="94" t="s">
        <v>124</v>
      </c>
      <c r="C87" s="94"/>
      <c r="D87" s="94"/>
      <c r="E87" s="94"/>
      <c r="F87" s="94"/>
    </row>
    <row r="88" customFormat="false" ht="15" hidden="false" customHeight="false" outlineLevel="0" collapsed="false">
      <c r="B88" s="91" t="s">
        <v>125</v>
      </c>
      <c r="C88" s="91" t="s">
        <v>126</v>
      </c>
      <c r="D88" s="91"/>
      <c r="E88" s="91" t="s">
        <v>89</v>
      </c>
      <c r="F88" s="91"/>
    </row>
    <row r="89" customFormat="false" ht="15" hidden="false" customHeight="false" outlineLevel="0" collapsed="false">
      <c r="B89" s="84" t="s">
        <v>21</v>
      </c>
      <c r="C89" s="85" t="s">
        <v>127</v>
      </c>
      <c r="D89" s="85"/>
      <c r="E89" s="95" t="n">
        <v>0</v>
      </c>
      <c r="F89" s="95"/>
    </row>
    <row r="90" customFormat="false" ht="15" hidden="false" customHeight="false" outlineLevel="0" collapsed="false">
      <c r="B90" s="91" t="s">
        <v>98</v>
      </c>
      <c r="C90" s="91"/>
      <c r="D90" s="91"/>
      <c r="E90" s="95"/>
      <c r="F90" s="95"/>
    </row>
    <row r="91" customFormat="false" ht="15" hidden="false" customHeight="false" outlineLevel="0" collapsed="false">
      <c r="B91" s="83"/>
      <c r="C91" s="83"/>
      <c r="D91" s="83"/>
      <c r="E91" s="83"/>
      <c r="F91" s="83"/>
    </row>
    <row r="92" customFormat="false" ht="15" hidden="false" customHeight="false" outlineLevel="0" collapsed="false">
      <c r="B92" s="94" t="s">
        <v>128</v>
      </c>
      <c r="C92" s="94"/>
      <c r="D92" s="94"/>
      <c r="E92" s="94"/>
      <c r="F92" s="94"/>
    </row>
    <row r="93" customFormat="false" ht="15" hidden="false" customHeight="false" outlineLevel="0" collapsed="false">
      <c r="B93" s="91" t="n">
        <v>4</v>
      </c>
      <c r="C93" s="91" t="s">
        <v>129</v>
      </c>
      <c r="D93" s="91"/>
      <c r="E93" s="91" t="s">
        <v>89</v>
      </c>
      <c r="F93" s="91"/>
    </row>
    <row r="94" customFormat="false" ht="15" hidden="false" customHeight="false" outlineLevel="0" collapsed="false">
      <c r="B94" s="84" t="s">
        <v>121</v>
      </c>
      <c r="C94" s="85" t="s">
        <v>130</v>
      </c>
      <c r="D94" s="85"/>
      <c r="E94" s="95" t="n">
        <f aca="false">$F$85</f>
        <v>316.758432892363</v>
      </c>
      <c r="F94" s="95"/>
    </row>
    <row r="95" customFormat="false" ht="15" hidden="false" customHeight="false" outlineLevel="0" collapsed="false">
      <c r="B95" s="84" t="s">
        <v>125</v>
      </c>
      <c r="C95" s="85" t="s">
        <v>131</v>
      </c>
      <c r="D95" s="85"/>
      <c r="E95" s="95" t="n">
        <f aca="false">$E$90</f>
        <v>0</v>
      </c>
      <c r="F95" s="95"/>
    </row>
    <row r="96" customFormat="false" ht="15" hidden="false" customHeight="false" outlineLevel="0" collapsed="false">
      <c r="B96" s="96" t="s">
        <v>98</v>
      </c>
      <c r="C96" s="96"/>
      <c r="D96" s="96"/>
      <c r="E96" s="97" t="n">
        <f aca="false">SUM(E94:F95)</f>
        <v>316.758432892363</v>
      </c>
      <c r="F96" s="97"/>
    </row>
    <row r="97" customFormat="false" ht="15" hidden="false" customHeight="false" outlineLevel="0" collapsed="false">
      <c r="B97" s="83"/>
      <c r="C97" s="83"/>
      <c r="D97" s="83"/>
      <c r="E97" s="83"/>
      <c r="F97" s="83"/>
    </row>
    <row r="98" customFormat="false" ht="15" hidden="false" customHeight="false" outlineLevel="0" collapsed="false">
      <c r="B98" s="94" t="s">
        <v>132</v>
      </c>
      <c r="C98" s="94"/>
      <c r="D98" s="94"/>
      <c r="E98" s="94"/>
      <c r="F98" s="94"/>
    </row>
    <row r="99" customFormat="false" ht="15" hidden="false" customHeight="false" outlineLevel="0" collapsed="false">
      <c r="B99" s="91" t="n">
        <v>5</v>
      </c>
      <c r="C99" s="91" t="s">
        <v>133</v>
      </c>
      <c r="D99" s="91"/>
      <c r="E99" s="91" t="s">
        <v>89</v>
      </c>
      <c r="F99" s="91"/>
    </row>
    <row r="100" customFormat="false" ht="15" hidden="false" customHeight="false" outlineLevel="0" collapsed="false">
      <c r="B100" s="84" t="s">
        <v>21</v>
      </c>
      <c r="C100" s="85" t="s">
        <v>134</v>
      </c>
      <c r="D100" s="85"/>
      <c r="E100" s="95" t="n">
        <f aca="false">Uniforme!F11</f>
        <v>0</v>
      </c>
      <c r="F100" s="95"/>
    </row>
    <row r="101" customFormat="false" ht="15" hidden="false" customHeight="false" outlineLevel="0" collapsed="false">
      <c r="B101" s="84" t="s">
        <v>23</v>
      </c>
      <c r="C101" s="85" t="s">
        <v>135</v>
      </c>
      <c r="D101" s="85"/>
      <c r="E101" s="95" t="n">
        <v>0</v>
      </c>
      <c r="F101" s="95"/>
    </row>
    <row r="102" customFormat="false" ht="15" hidden="false" customHeight="false" outlineLevel="0" collapsed="false">
      <c r="B102" s="84" t="s">
        <v>25</v>
      </c>
      <c r="C102" s="85" t="s">
        <v>136</v>
      </c>
      <c r="D102" s="85"/>
      <c r="E102" s="95" t="n">
        <v>0</v>
      </c>
      <c r="F102" s="95"/>
    </row>
    <row r="103" customFormat="false" ht="15" hidden="false" customHeight="false" outlineLevel="0" collapsed="false">
      <c r="B103" s="84" t="s">
        <v>27</v>
      </c>
      <c r="C103" s="85" t="s">
        <v>97</v>
      </c>
      <c r="D103" s="85"/>
      <c r="E103" s="113" t="n">
        <v>0</v>
      </c>
      <c r="F103" s="113"/>
    </row>
    <row r="104" customFormat="false" ht="15" hidden="false" customHeight="false" outlineLevel="0" collapsed="false">
      <c r="B104" s="96" t="s">
        <v>98</v>
      </c>
      <c r="C104" s="96"/>
      <c r="D104" s="96"/>
      <c r="E104" s="97" t="n">
        <f aca="false">SUM(E100:F103)</f>
        <v>0</v>
      </c>
      <c r="F104" s="97"/>
    </row>
    <row r="105" customFormat="false" ht="15" hidden="false" customHeight="false" outlineLevel="0" collapsed="false">
      <c r="B105" s="83"/>
      <c r="C105" s="83"/>
      <c r="D105" s="83"/>
      <c r="E105" s="83"/>
      <c r="F105" s="83"/>
    </row>
    <row r="106" customFormat="false" ht="15" hidden="false" customHeight="false" outlineLevel="0" collapsed="false">
      <c r="B106" s="94" t="s">
        <v>137</v>
      </c>
      <c r="C106" s="94"/>
      <c r="D106" s="94"/>
      <c r="E106" s="94"/>
      <c r="F106" s="94"/>
    </row>
    <row r="107" customFormat="false" ht="15" hidden="false" customHeight="false" outlineLevel="0" collapsed="false">
      <c r="B107" s="91" t="n">
        <v>6</v>
      </c>
      <c r="C107" s="91" t="s">
        <v>62</v>
      </c>
      <c r="D107" s="91"/>
      <c r="E107" s="91" t="s">
        <v>35</v>
      </c>
      <c r="F107" s="91" t="s">
        <v>89</v>
      </c>
    </row>
    <row r="108" customFormat="false" ht="15" hidden="false" customHeight="false" outlineLevel="0" collapsed="false">
      <c r="B108" s="84" t="s">
        <v>21</v>
      </c>
      <c r="C108" s="85" t="s">
        <v>138</v>
      </c>
      <c r="D108" s="85"/>
      <c r="E108" s="101" t="n">
        <f aca="false">Referencia!E64</f>
        <v>0.264424257304198</v>
      </c>
      <c r="F108" s="95" t="n">
        <f aca="false">ROUND($E$108*$E$123,2)</f>
        <v>1106.81</v>
      </c>
    </row>
    <row r="109" customFormat="false" ht="15" hidden="false" customHeight="false" outlineLevel="0" collapsed="false">
      <c r="B109" s="84" t="s">
        <v>23</v>
      </c>
      <c r="C109" s="85" t="s">
        <v>139</v>
      </c>
      <c r="D109" s="85"/>
      <c r="E109" s="101"/>
      <c r="F109" s="95"/>
    </row>
    <row r="110" customFormat="false" ht="15" hidden="false" customHeight="false" outlineLevel="0" collapsed="false">
      <c r="B110" s="84" t="s">
        <v>25</v>
      </c>
      <c r="C110" s="85" t="s">
        <v>140</v>
      </c>
      <c r="D110" s="85"/>
      <c r="E110" s="101"/>
      <c r="F110" s="95"/>
    </row>
    <row r="111" customFormat="false" ht="15" hidden="false" customHeight="true" outlineLevel="0" collapsed="false">
      <c r="B111" s="84"/>
      <c r="C111" s="107" t="s">
        <v>66</v>
      </c>
      <c r="D111" s="107"/>
      <c r="E111" s="101"/>
      <c r="F111" s="95"/>
    </row>
    <row r="112" customFormat="false" ht="15" hidden="false" customHeight="false" outlineLevel="0" collapsed="false">
      <c r="B112" s="84"/>
      <c r="C112" s="85" t="s">
        <v>67</v>
      </c>
      <c r="D112" s="85"/>
      <c r="E112" s="101"/>
      <c r="F112" s="95"/>
    </row>
    <row r="113" customFormat="false" ht="15" hidden="false" customHeight="false" outlineLevel="0" collapsed="false">
      <c r="B113" s="84"/>
      <c r="C113" s="85" t="s">
        <v>68</v>
      </c>
      <c r="D113" s="85"/>
      <c r="E113" s="101"/>
      <c r="F113" s="95"/>
    </row>
    <row r="114" customFormat="false" ht="15" hidden="false" customHeight="false" outlineLevel="0" collapsed="false">
      <c r="B114" s="96" t="s">
        <v>98</v>
      </c>
      <c r="C114" s="96"/>
      <c r="D114" s="96"/>
      <c r="E114" s="114" t="n">
        <f aca="false">SUM(E108:E113)</f>
        <v>0.264424257304198</v>
      </c>
      <c r="F114" s="97" t="n">
        <f aca="false">SUM(F108:F113)</f>
        <v>1106.81</v>
      </c>
    </row>
    <row r="115" customFormat="false" ht="15" hidden="false" customHeight="false" outlineLevel="0" collapsed="false">
      <c r="B115" s="83"/>
      <c r="C115" s="83"/>
      <c r="D115" s="83"/>
      <c r="E115" s="83"/>
      <c r="F115" s="83"/>
    </row>
    <row r="116" customFormat="false" ht="15" hidden="false" customHeight="false" outlineLevel="0" collapsed="false">
      <c r="B116" s="94" t="s">
        <v>141</v>
      </c>
      <c r="C116" s="94"/>
      <c r="D116" s="94"/>
      <c r="E116" s="94"/>
      <c r="F116" s="94"/>
    </row>
    <row r="117" customFormat="false" ht="15" hidden="false" customHeight="false" outlineLevel="0" collapsed="false">
      <c r="B117" s="118"/>
      <c r="C117" s="91" t="s">
        <v>142</v>
      </c>
      <c r="D117" s="91"/>
      <c r="E117" s="91" t="s">
        <v>89</v>
      </c>
      <c r="F117" s="91"/>
    </row>
    <row r="118" customFormat="false" ht="15" hidden="false" customHeight="false" outlineLevel="0" collapsed="false">
      <c r="B118" s="118" t="s">
        <v>21</v>
      </c>
      <c r="C118" s="85" t="s">
        <v>143</v>
      </c>
      <c r="D118" s="85"/>
      <c r="E118" s="95" t="n">
        <f aca="false">$E$26</f>
        <v>1664.18181818182</v>
      </c>
      <c r="F118" s="95"/>
    </row>
    <row r="119" customFormat="false" ht="15" hidden="false" customHeight="false" outlineLevel="0" collapsed="false">
      <c r="B119" s="118" t="s">
        <v>23</v>
      </c>
      <c r="C119" s="85" t="s">
        <v>144</v>
      </c>
      <c r="D119" s="85"/>
      <c r="E119" s="95" t="n">
        <f aca="false">$E$63</f>
        <v>1976.84603636364</v>
      </c>
      <c r="F119" s="95"/>
    </row>
    <row r="120" customFormat="false" ht="15" hidden="false" customHeight="false" outlineLevel="0" collapsed="false">
      <c r="B120" s="118" t="s">
        <v>25</v>
      </c>
      <c r="C120" s="85" t="s">
        <v>145</v>
      </c>
      <c r="D120" s="85"/>
      <c r="E120" s="95" t="n">
        <f aca="false">$F$74</f>
        <v>227.934947714545</v>
      </c>
      <c r="F120" s="95"/>
    </row>
    <row r="121" customFormat="false" ht="15" hidden="false" customHeight="false" outlineLevel="0" collapsed="false">
      <c r="B121" s="118" t="s">
        <v>27</v>
      </c>
      <c r="C121" s="85" t="s">
        <v>146</v>
      </c>
      <c r="D121" s="85"/>
      <c r="E121" s="95" t="n">
        <f aca="false">$E$96</f>
        <v>316.758432892363</v>
      </c>
      <c r="F121" s="95"/>
    </row>
    <row r="122" customFormat="false" ht="15" hidden="false" customHeight="false" outlineLevel="0" collapsed="false">
      <c r="B122" s="118" t="s">
        <v>29</v>
      </c>
      <c r="C122" s="85" t="s">
        <v>147</v>
      </c>
      <c r="D122" s="85"/>
      <c r="E122" s="95" t="n">
        <f aca="false">$E$104</f>
        <v>0</v>
      </c>
      <c r="F122" s="95"/>
    </row>
    <row r="123" customFormat="false" ht="15" hidden="false" customHeight="false" outlineLevel="0" collapsed="false">
      <c r="B123" s="96" t="s">
        <v>148</v>
      </c>
      <c r="C123" s="96"/>
      <c r="D123" s="96"/>
      <c r="E123" s="97" t="n">
        <f aca="false">SUM(E118:F122)</f>
        <v>4185.72123515237</v>
      </c>
      <c r="F123" s="97"/>
    </row>
    <row r="124" customFormat="false" ht="15" hidden="false" customHeight="false" outlineLevel="0" collapsed="false">
      <c r="B124" s="118" t="s">
        <v>32</v>
      </c>
      <c r="C124" s="85" t="s">
        <v>149</v>
      </c>
      <c r="D124" s="85"/>
      <c r="E124" s="95" t="n">
        <f aca="false">$F$114</f>
        <v>1106.81</v>
      </c>
      <c r="F124" s="95"/>
    </row>
    <row r="125" customFormat="false" ht="15" hidden="false" customHeight="false" outlineLevel="0" collapsed="false">
      <c r="B125" s="96" t="s">
        <v>150</v>
      </c>
      <c r="C125" s="96"/>
      <c r="D125" s="96"/>
      <c r="E125" s="97" t="n">
        <f aca="false">SUM(E124,E123)</f>
        <v>5292.53123515237</v>
      </c>
      <c r="F125" s="97"/>
    </row>
    <row r="126" customFormat="false" ht="15" hidden="false" customHeight="false" outlineLevel="0" collapsed="false">
      <c r="B126" s="71" t="s">
        <v>70</v>
      </c>
      <c r="C126" s="83"/>
      <c r="D126" s="83"/>
      <c r="E126" s="83"/>
      <c r="F126" s="83"/>
    </row>
    <row r="128" customFormat="false" ht="15" hidden="false" customHeight="false" outlineLevel="0" collapsed="false">
      <c r="B128" s="72" t="s">
        <v>71</v>
      </c>
      <c r="C128" s="72"/>
      <c r="D128" s="72"/>
      <c r="E128" s="72"/>
      <c r="F128" s="72"/>
    </row>
    <row r="129" customFormat="false" ht="15" hidden="false" customHeight="false" outlineLevel="0" collapsed="false">
      <c r="B129" s="73"/>
      <c r="C129" s="73"/>
      <c r="D129" s="73"/>
      <c r="E129" s="73"/>
      <c r="F129" s="73"/>
    </row>
    <row r="130" customFormat="false" ht="15" hidden="false" customHeight="false" outlineLevel="0" collapsed="false">
      <c r="B130" s="74" t="s">
        <v>72</v>
      </c>
      <c r="C130" s="74"/>
      <c r="D130" s="74"/>
      <c r="E130" s="74"/>
      <c r="F130" s="74"/>
    </row>
    <row r="131" customFormat="false" ht="15" hidden="false" customHeight="false" outlineLevel="0" collapsed="false">
      <c r="B131" s="74" t="s">
        <v>73</v>
      </c>
      <c r="C131" s="74"/>
      <c r="D131" s="74"/>
      <c r="E131" s="74"/>
      <c r="F131" s="74"/>
    </row>
    <row r="132" customFormat="false" ht="15" hidden="false" customHeight="false" outlineLevel="0" collapsed="false">
      <c r="B132" s="74" t="s">
        <v>74</v>
      </c>
      <c r="C132" s="74"/>
      <c r="D132" s="74"/>
      <c r="E132" s="74"/>
      <c r="F132" s="74"/>
    </row>
  </sheetData>
  <mergeCells count="174">
    <mergeCell ref="B2:D2"/>
    <mergeCell ref="E2:F2"/>
    <mergeCell ref="B3:D3"/>
    <mergeCell ref="E3:F3"/>
    <mergeCell ref="C5:D5"/>
    <mergeCell ref="E5:F5"/>
    <mergeCell ref="C6:D6"/>
    <mergeCell ref="E6:F6"/>
    <mergeCell ref="C7:D7"/>
    <mergeCell ref="E7:F7"/>
    <mergeCell ref="C8:D8"/>
    <mergeCell ref="E8:F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B26:D26"/>
    <mergeCell ref="E26:F26"/>
    <mergeCell ref="B28:F28"/>
    <mergeCell ref="B29:F29"/>
    <mergeCell ref="C30:D30"/>
    <mergeCell ref="C31:D31"/>
    <mergeCell ref="C32:D32"/>
    <mergeCell ref="B33:D33"/>
    <mergeCell ref="B35:F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B46:D46"/>
    <mergeCell ref="B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B56:D56"/>
    <mergeCell ref="E56:F56"/>
    <mergeCell ref="B58:F58"/>
    <mergeCell ref="C59:D59"/>
    <mergeCell ref="E59:F59"/>
    <mergeCell ref="C60:D60"/>
    <mergeCell ref="E60:F60"/>
    <mergeCell ref="C61:D61"/>
    <mergeCell ref="E61:F61"/>
    <mergeCell ref="C62:D62"/>
    <mergeCell ref="E62:F62"/>
    <mergeCell ref="B63:D63"/>
    <mergeCell ref="E63:F63"/>
    <mergeCell ref="B65:F65"/>
    <mergeCell ref="C66:D66"/>
    <mergeCell ref="C67:D67"/>
    <mergeCell ref="E67:E69"/>
    <mergeCell ref="F67:F69"/>
    <mergeCell ref="C68:D68"/>
    <mergeCell ref="C69:D69"/>
    <mergeCell ref="C70:D70"/>
    <mergeCell ref="E70:E72"/>
    <mergeCell ref="F70:F72"/>
    <mergeCell ref="C71:D71"/>
    <mergeCell ref="C72:D72"/>
    <mergeCell ref="C73:D73"/>
    <mergeCell ref="B74:E74"/>
    <mergeCell ref="B76:F76"/>
    <mergeCell ref="B77:F77"/>
    <mergeCell ref="C78:D78"/>
    <mergeCell ref="C79:D79"/>
    <mergeCell ref="C80:D80"/>
    <mergeCell ref="C81:D81"/>
    <mergeCell ref="C82:D82"/>
    <mergeCell ref="C83:D83"/>
    <mergeCell ref="C84:D84"/>
    <mergeCell ref="B85:D85"/>
    <mergeCell ref="B87:F87"/>
    <mergeCell ref="C88:D88"/>
    <mergeCell ref="E88:F88"/>
    <mergeCell ref="C89:D89"/>
    <mergeCell ref="E89:F89"/>
    <mergeCell ref="B90:D90"/>
    <mergeCell ref="E90:F90"/>
    <mergeCell ref="B92:F92"/>
    <mergeCell ref="C93:D93"/>
    <mergeCell ref="E93:F93"/>
    <mergeCell ref="C94:D94"/>
    <mergeCell ref="E94:F94"/>
    <mergeCell ref="C95:D95"/>
    <mergeCell ref="E95:F95"/>
    <mergeCell ref="B96:D96"/>
    <mergeCell ref="E96:F96"/>
    <mergeCell ref="B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B104:D104"/>
    <mergeCell ref="E104:F104"/>
    <mergeCell ref="B106:F106"/>
    <mergeCell ref="C107:D107"/>
    <mergeCell ref="C108:D108"/>
    <mergeCell ref="E108:E113"/>
    <mergeCell ref="F108:F113"/>
    <mergeCell ref="C109:D109"/>
    <mergeCell ref="C110:D110"/>
    <mergeCell ref="C111:D111"/>
    <mergeCell ref="C112:D112"/>
    <mergeCell ref="C113:D113"/>
    <mergeCell ref="B114:D114"/>
    <mergeCell ref="B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B123:D123"/>
    <mergeCell ref="E123:F123"/>
    <mergeCell ref="C124:D124"/>
    <mergeCell ref="E124:F124"/>
    <mergeCell ref="B125:D125"/>
    <mergeCell ref="E125:F125"/>
    <mergeCell ref="B128:F128"/>
    <mergeCell ref="B130:F130"/>
    <mergeCell ref="B131:F131"/>
    <mergeCell ref="B132:F132"/>
  </mergeCells>
  <printOptions headings="false" gridLines="false" gridLinesSet="true" horizontalCentered="false" verticalCentered="false"/>
  <pageMargins left="0.196527777777778" right="0.196527777777778" top="0.7875" bottom="0.7875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3" man="true" max="16383" min="0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XFD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3" activeCellId="0" sqref="B13"/>
    </sheetView>
  </sheetViews>
  <sheetFormatPr defaultColWidth="9.30078125" defaultRowHeight="15" zeroHeight="false" outlineLevelRow="0" outlineLevelCol="0"/>
  <cols>
    <col collapsed="false" customWidth="true" hidden="false" outlineLevel="0" max="1" min="1" style="73" width="0.61"/>
    <col collapsed="false" customWidth="true" hidden="false" outlineLevel="0" max="2" min="2" style="119" width="26.56"/>
    <col collapsed="false" customWidth="true" hidden="false" outlineLevel="0" max="3" min="3" style="119" width="12.15"/>
    <col collapsed="false" customWidth="true" hidden="false" outlineLevel="0" max="4" min="4" style="119" width="8.39"/>
    <col collapsed="false" customWidth="true" hidden="false" outlineLevel="0" max="5" min="5" style="119" width="10.58"/>
    <col collapsed="false" customWidth="true" hidden="false" outlineLevel="0" max="6" min="6" style="119" width="9.87"/>
    <col collapsed="false" customWidth="false" hidden="false" outlineLevel="0" max="1022" min="7" style="119" width="9.29"/>
    <col collapsed="false" customWidth="true" hidden="false" outlineLevel="0" max="16384" min="16383" style="73" width="11.53"/>
  </cols>
  <sheetData>
    <row r="2" customFormat="false" ht="15" hidden="false" customHeight="false" outlineLevel="0" collapsed="false">
      <c r="B2" s="120" t="s">
        <v>153</v>
      </c>
      <c r="C2" s="120"/>
      <c r="D2" s="120"/>
      <c r="E2" s="120"/>
      <c r="F2" s="120"/>
    </row>
    <row r="3" s="121" customFormat="true" ht="28.35" hidden="false" customHeight="false" outlineLevel="0" collapsed="false">
      <c r="B3" s="122" t="s">
        <v>154</v>
      </c>
      <c r="C3" s="123" t="s">
        <v>155</v>
      </c>
      <c r="D3" s="124" t="s">
        <v>156</v>
      </c>
      <c r="E3" s="123" t="s">
        <v>157</v>
      </c>
      <c r="F3" s="124" t="s">
        <v>158</v>
      </c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119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J3" s="119"/>
      <c r="ACK3" s="119"/>
      <c r="ACL3" s="119"/>
      <c r="ACM3" s="119"/>
      <c r="ACN3" s="119"/>
      <c r="ACO3" s="119"/>
      <c r="ACP3" s="119"/>
      <c r="ACQ3" s="119"/>
      <c r="ACR3" s="119"/>
      <c r="ACS3" s="119"/>
      <c r="ACT3" s="119"/>
      <c r="ACU3" s="119"/>
      <c r="ACV3" s="119"/>
      <c r="ACW3" s="119"/>
      <c r="ACX3" s="119"/>
      <c r="ACY3" s="119"/>
      <c r="ACZ3" s="119"/>
      <c r="ADA3" s="119"/>
      <c r="ADB3" s="119"/>
      <c r="ADC3" s="119"/>
      <c r="ADD3" s="119"/>
      <c r="ADE3" s="119"/>
      <c r="ADF3" s="119"/>
      <c r="ADG3" s="119"/>
      <c r="ADH3" s="119"/>
      <c r="ADI3" s="119"/>
      <c r="ADJ3" s="119"/>
      <c r="ADK3" s="119"/>
      <c r="ADL3" s="119"/>
      <c r="ADM3" s="119"/>
      <c r="ADN3" s="119"/>
      <c r="ADO3" s="119"/>
      <c r="ADP3" s="119"/>
      <c r="ADQ3" s="119"/>
      <c r="ADR3" s="119"/>
      <c r="ADS3" s="119"/>
      <c r="ADT3" s="119"/>
      <c r="ADU3" s="119"/>
      <c r="ADV3" s="119"/>
      <c r="ADW3" s="119"/>
      <c r="ADX3" s="119"/>
      <c r="ADY3" s="119"/>
      <c r="ADZ3" s="119"/>
      <c r="AEA3" s="119"/>
      <c r="AEB3" s="119"/>
      <c r="AEC3" s="119"/>
      <c r="AED3" s="119"/>
      <c r="AEE3" s="119"/>
      <c r="AEF3" s="119"/>
      <c r="AEG3" s="119"/>
      <c r="AEH3" s="119"/>
      <c r="AEI3" s="119"/>
      <c r="AEJ3" s="119"/>
      <c r="AEK3" s="119"/>
      <c r="AEL3" s="119"/>
      <c r="AEM3" s="119"/>
      <c r="AEN3" s="119"/>
      <c r="AEO3" s="119"/>
      <c r="AEP3" s="119"/>
      <c r="AEQ3" s="119"/>
      <c r="AER3" s="119"/>
      <c r="AES3" s="119"/>
      <c r="AET3" s="119"/>
      <c r="AEU3" s="119"/>
      <c r="AEV3" s="119"/>
      <c r="AEW3" s="119"/>
      <c r="AEX3" s="119"/>
      <c r="AEY3" s="119"/>
      <c r="AEZ3" s="119"/>
      <c r="AFA3" s="119"/>
      <c r="AFB3" s="119"/>
      <c r="AFC3" s="119"/>
      <c r="AFD3" s="119"/>
      <c r="AFE3" s="119"/>
      <c r="AFF3" s="119"/>
      <c r="AFG3" s="119"/>
      <c r="AFH3" s="119"/>
      <c r="AFI3" s="119"/>
      <c r="AFJ3" s="119"/>
      <c r="AFK3" s="119"/>
      <c r="AFL3" s="119"/>
      <c r="AFM3" s="119"/>
      <c r="AFN3" s="119"/>
      <c r="AFO3" s="119"/>
      <c r="AFP3" s="119"/>
      <c r="AFQ3" s="119"/>
      <c r="AFR3" s="119"/>
      <c r="AFS3" s="119"/>
      <c r="AFT3" s="119"/>
      <c r="AFU3" s="119"/>
      <c r="AFV3" s="119"/>
      <c r="AFW3" s="119"/>
      <c r="AFX3" s="119"/>
      <c r="AFY3" s="119"/>
      <c r="AFZ3" s="119"/>
      <c r="AGA3" s="119"/>
      <c r="AGB3" s="119"/>
      <c r="AGC3" s="119"/>
      <c r="AGD3" s="119"/>
      <c r="AGE3" s="119"/>
      <c r="AGF3" s="119"/>
      <c r="AGG3" s="119"/>
      <c r="AGH3" s="119"/>
      <c r="AGI3" s="119"/>
      <c r="AGJ3" s="119"/>
      <c r="AGK3" s="119"/>
      <c r="AGL3" s="119"/>
      <c r="AGM3" s="119"/>
      <c r="AGN3" s="119"/>
      <c r="AGO3" s="119"/>
      <c r="AGP3" s="119"/>
      <c r="AGQ3" s="119"/>
      <c r="AGR3" s="119"/>
      <c r="AGS3" s="119"/>
      <c r="AGT3" s="119"/>
      <c r="AGU3" s="119"/>
      <c r="AGV3" s="119"/>
      <c r="AGW3" s="119"/>
      <c r="AGX3" s="119"/>
      <c r="AGY3" s="119"/>
      <c r="AGZ3" s="119"/>
      <c r="AHA3" s="119"/>
      <c r="AHB3" s="119"/>
      <c r="AHC3" s="119"/>
      <c r="AHD3" s="119"/>
      <c r="AHE3" s="119"/>
      <c r="AHF3" s="119"/>
      <c r="AHG3" s="119"/>
      <c r="AHH3" s="119"/>
      <c r="AHI3" s="119"/>
      <c r="AHJ3" s="119"/>
      <c r="AHK3" s="119"/>
      <c r="AHL3" s="119"/>
      <c r="AHM3" s="119"/>
      <c r="AHN3" s="119"/>
      <c r="AHO3" s="119"/>
      <c r="AHP3" s="119"/>
      <c r="AHQ3" s="119"/>
      <c r="AHR3" s="119"/>
      <c r="AHS3" s="119"/>
      <c r="AHT3" s="119"/>
      <c r="AHU3" s="119"/>
      <c r="AHV3" s="119"/>
      <c r="AHW3" s="119"/>
      <c r="AHX3" s="119"/>
      <c r="AHY3" s="119"/>
      <c r="AHZ3" s="119"/>
      <c r="AIA3" s="119"/>
      <c r="AIB3" s="119"/>
      <c r="AIC3" s="119"/>
      <c r="AID3" s="119"/>
      <c r="AIE3" s="119"/>
      <c r="AIF3" s="119"/>
      <c r="AIG3" s="119"/>
      <c r="AIH3" s="119"/>
      <c r="AII3" s="119"/>
      <c r="AIJ3" s="119"/>
      <c r="AIK3" s="119"/>
      <c r="AIL3" s="119"/>
      <c r="AIM3" s="119"/>
      <c r="AIN3" s="119"/>
      <c r="AIO3" s="119"/>
      <c r="AIP3" s="119"/>
      <c r="AIQ3" s="119"/>
      <c r="AIR3" s="119"/>
      <c r="AIS3" s="119"/>
      <c r="AIT3" s="119"/>
      <c r="AIU3" s="119"/>
      <c r="AIV3" s="119"/>
      <c r="AIW3" s="119"/>
      <c r="AIX3" s="119"/>
      <c r="AIY3" s="119"/>
      <c r="AIZ3" s="119"/>
      <c r="AJA3" s="119"/>
      <c r="AJB3" s="119"/>
      <c r="AJC3" s="119"/>
      <c r="AJD3" s="119"/>
      <c r="AJE3" s="119"/>
      <c r="AJF3" s="119"/>
      <c r="AJG3" s="119"/>
      <c r="AJH3" s="119"/>
      <c r="AJI3" s="119"/>
      <c r="AJJ3" s="119"/>
      <c r="AJK3" s="119"/>
      <c r="AJL3" s="119"/>
      <c r="AJM3" s="119"/>
      <c r="AJN3" s="119"/>
      <c r="AJO3" s="119"/>
      <c r="AJP3" s="119"/>
      <c r="AJQ3" s="119"/>
      <c r="AJR3" s="119"/>
      <c r="AJS3" s="119"/>
      <c r="AJT3" s="119"/>
      <c r="AJU3" s="119"/>
      <c r="AJV3" s="119"/>
      <c r="AJW3" s="119"/>
      <c r="AJX3" s="119"/>
      <c r="AJY3" s="119"/>
      <c r="AJZ3" s="119"/>
      <c r="AKA3" s="119"/>
      <c r="AKB3" s="119"/>
      <c r="AKC3" s="119"/>
      <c r="AKD3" s="119"/>
      <c r="AKE3" s="119"/>
      <c r="AKF3" s="119"/>
      <c r="AKG3" s="119"/>
      <c r="AKH3" s="119"/>
      <c r="AKI3" s="119"/>
      <c r="AKJ3" s="119"/>
      <c r="AKK3" s="119"/>
      <c r="AKL3" s="119"/>
      <c r="AKM3" s="119"/>
      <c r="AKN3" s="119"/>
      <c r="AKO3" s="119"/>
      <c r="AKP3" s="119"/>
      <c r="AKQ3" s="119"/>
      <c r="AKR3" s="119"/>
      <c r="AKS3" s="119"/>
      <c r="AKT3" s="119"/>
      <c r="AKU3" s="119"/>
      <c r="AKV3" s="119"/>
      <c r="AKW3" s="119"/>
      <c r="AKX3" s="119"/>
      <c r="AKY3" s="119"/>
      <c r="AKZ3" s="119"/>
      <c r="ALA3" s="119"/>
      <c r="ALB3" s="119"/>
      <c r="ALC3" s="119"/>
      <c r="ALD3" s="119"/>
      <c r="ALE3" s="119"/>
      <c r="ALF3" s="119"/>
      <c r="ALG3" s="119"/>
      <c r="ALH3" s="119"/>
      <c r="ALI3" s="119"/>
      <c r="ALJ3" s="119"/>
      <c r="ALK3" s="119"/>
      <c r="ALL3" s="119"/>
      <c r="ALM3" s="119"/>
      <c r="ALN3" s="119"/>
      <c r="ALO3" s="119"/>
      <c r="ALP3" s="119"/>
      <c r="ALQ3" s="119"/>
      <c r="ALR3" s="119"/>
      <c r="ALS3" s="119"/>
      <c r="ALT3" s="119"/>
      <c r="ALU3" s="119"/>
      <c r="ALV3" s="119"/>
      <c r="ALW3" s="119"/>
      <c r="ALX3" s="119"/>
      <c r="ALY3" s="119"/>
      <c r="ALZ3" s="119"/>
      <c r="AMA3" s="119"/>
      <c r="AMB3" s="119"/>
      <c r="AMC3" s="119"/>
      <c r="AMD3" s="119"/>
      <c r="AME3" s="119"/>
      <c r="AMF3" s="119"/>
      <c r="AMG3" s="119"/>
      <c r="AMH3" s="119"/>
      <c r="AMI3" s="73"/>
      <c r="AMJ3" s="73"/>
    </row>
    <row r="4" s="121" customFormat="true" ht="15" hidden="false" customHeight="false" outlineLevel="0" collapsed="false">
      <c r="B4" s="125" t="s">
        <v>159</v>
      </c>
      <c r="C4" s="126" t="s">
        <v>160</v>
      </c>
      <c r="D4" s="126" t="n">
        <v>3</v>
      </c>
      <c r="E4" s="127"/>
      <c r="F4" s="128" t="n">
        <f aca="false">D4*E4</f>
        <v>0</v>
      </c>
      <c r="G4" s="129"/>
    </row>
    <row r="5" s="121" customFormat="true" ht="23.5" hidden="false" customHeight="false" outlineLevel="0" collapsed="false">
      <c r="B5" s="125" t="s">
        <v>161</v>
      </c>
      <c r="C5" s="126" t="s">
        <v>160</v>
      </c>
      <c r="D5" s="126" t="n">
        <v>5</v>
      </c>
      <c r="E5" s="130"/>
      <c r="F5" s="128" t="n">
        <f aca="false">D5*E5</f>
        <v>0</v>
      </c>
      <c r="G5" s="129"/>
    </row>
    <row r="6" s="121" customFormat="true" ht="23.5" hidden="false" customHeight="false" outlineLevel="0" collapsed="false">
      <c r="B6" s="125" t="s">
        <v>162</v>
      </c>
      <c r="C6" s="126" t="s">
        <v>160</v>
      </c>
      <c r="D6" s="126" t="n">
        <v>3</v>
      </c>
      <c r="E6" s="130"/>
      <c r="F6" s="128" t="n">
        <f aca="false">D6*E6</f>
        <v>0</v>
      </c>
      <c r="G6" s="129"/>
    </row>
    <row r="7" s="121" customFormat="true" ht="15" hidden="false" customHeight="false" outlineLevel="0" collapsed="false">
      <c r="A7" s="73"/>
      <c r="B7" s="125" t="s">
        <v>163</v>
      </c>
      <c r="C7" s="126" t="s">
        <v>160</v>
      </c>
      <c r="D7" s="126" t="n">
        <v>5</v>
      </c>
      <c r="E7" s="130"/>
      <c r="F7" s="128" t="n">
        <f aca="false">D7*E7</f>
        <v>0</v>
      </c>
      <c r="G7" s="129"/>
      <c r="XFC7" s="73"/>
      <c r="XFD7" s="73"/>
    </row>
    <row r="8" s="121" customFormat="true" ht="15" hidden="false" customHeight="false" outlineLevel="0" collapsed="false">
      <c r="A8" s="73"/>
      <c r="B8" s="125" t="s">
        <v>164</v>
      </c>
      <c r="C8" s="126" t="s">
        <v>165</v>
      </c>
      <c r="D8" s="126" t="n">
        <v>1</v>
      </c>
      <c r="E8" s="130"/>
      <c r="F8" s="128" t="n">
        <f aca="false">D8*E8</f>
        <v>0</v>
      </c>
      <c r="G8" s="129"/>
      <c r="XFC8" s="73"/>
      <c r="XFD8" s="73"/>
    </row>
    <row r="9" s="121" customFormat="true" ht="15" hidden="false" customHeight="false" outlineLevel="0" collapsed="false">
      <c r="A9" s="73"/>
      <c r="B9" s="131" t="s">
        <v>166</v>
      </c>
      <c r="C9" s="132" t="s">
        <v>160</v>
      </c>
      <c r="D9" s="132" t="n">
        <v>1</v>
      </c>
      <c r="E9" s="130"/>
      <c r="F9" s="128" t="n">
        <f aca="false">D9*E9</f>
        <v>0</v>
      </c>
      <c r="G9" s="129"/>
      <c r="XFC9" s="73"/>
      <c r="XFD9" s="73"/>
    </row>
    <row r="10" customFormat="false" ht="12.75" hidden="false" customHeight="true" outlineLevel="0" collapsed="false">
      <c r="B10" s="133" t="s">
        <v>167</v>
      </c>
      <c r="C10" s="133"/>
      <c r="D10" s="133"/>
      <c r="E10" s="133"/>
      <c r="F10" s="134" t="n">
        <f aca="false">SUM(F4:F9)</f>
        <v>0</v>
      </c>
      <c r="G10" s="129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J10" s="121"/>
      <c r="EK10" s="121"/>
      <c r="EL10" s="121"/>
      <c r="EM10" s="121"/>
      <c r="EN10" s="121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S10" s="121"/>
      <c r="FT10" s="121"/>
      <c r="FU10" s="121"/>
      <c r="FV10" s="121"/>
      <c r="FW10" s="121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121"/>
      <c r="HA10" s="121"/>
      <c r="HB10" s="121"/>
      <c r="HC10" s="121"/>
      <c r="HD10" s="121"/>
      <c r="HE10" s="121"/>
      <c r="HF10" s="121"/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121"/>
      <c r="HY10" s="121"/>
      <c r="HZ10" s="121"/>
      <c r="IA10" s="121"/>
      <c r="IB10" s="121"/>
      <c r="IC10" s="121"/>
      <c r="ID10" s="121"/>
      <c r="IE10" s="121"/>
      <c r="IF10" s="121"/>
      <c r="IG10" s="121"/>
      <c r="IH10" s="121"/>
      <c r="II10" s="121"/>
      <c r="IJ10" s="121"/>
      <c r="IK10" s="121"/>
      <c r="IL10" s="121"/>
      <c r="IM10" s="121"/>
      <c r="IN10" s="121"/>
      <c r="IO10" s="121"/>
      <c r="IP10" s="121"/>
      <c r="IQ10" s="121"/>
      <c r="IR10" s="121"/>
      <c r="IS10" s="121"/>
      <c r="IT10" s="121"/>
      <c r="IU10" s="121"/>
      <c r="IV10" s="121"/>
      <c r="IW10" s="121"/>
      <c r="IX10" s="121"/>
      <c r="IY10" s="121"/>
      <c r="IZ10" s="121"/>
      <c r="JA10" s="121"/>
      <c r="JB10" s="121"/>
      <c r="JC10" s="121"/>
      <c r="JD10" s="121"/>
      <c r="JE10" s="121"/>
      <c r="JF10" s="121"/>
      <c r="JG10" s="121"/>
      <c r="JH10" s="121"/>
      <c r="JI10" s="121"/>
      <c r="JJ10" s="121"/>
      <c r="JK10" s="121"/>
      <c r="JL10" s="121"/>
      <c r="JM10" s="121"/>
      <c r="JN10" s="121"/>
      <c r="JO10" s="121"/>
      <c r="JP10" s="121"/>
      <c r="JQ10" s="121"/>
      <c r="JR10" s="121"/>
      <c r="JS10" s="121"/>
      <c r="JT10" s="121"/>
      <c r="JU10" s="121"/>
      <c r="JV10" s="121"/>
      <c r="JW10" s="121"/>
      <c r="JX10" s="121"/>
      <c r="JY10" s="121"/>
      <c r="JZ10" s="121"/>
      <c r="KA10" s="121"/>
      <c r="KB10" s="121"/>
      <c r="KC10" s="121"/>
      <c r="KD10" s="121"/>
      <c r="KE10" s="121"/>
      <c r="KF10" s="121"/>
      <c r="KG10" s="121"/>
      <c r="KH10" s="121"/>
      <c r="KI10" s="121"/>
      <c r="KJ10" s="121"/>
      <c r="KK10" s="121"/>
      <c r="KL10" s="121"/>
      <c r="KM10" s="121"/>
      <c r="KN10" s="121"/>
      <c r="KO10" s="121"/>
      <c r="KP10" s="121"/>
      <c r="KQ10" s="121"/>
      <c r="KR10" s="121"/>
      <c r="KS10" s="121"/>
      <c r="KT10" s="121"/>
      <c r="KU10" s="121"/>
      <c r="KV10" s="121"/>
      <c r="KW10" s="121"/>
      <c r="KX10" s="121"/>
      <c r="KY10" s="121"/>
      <c r="KZ10" s="121"/>
      <c r="LA10" s="121"/>
      <c r="LB10" s="121"/>
      <c r="LC10" s="121"/>
      <c r="LD10" s="121"/>
      <c r="LE10" s="121"/>
      <c r="LF10" s="121"/>
      <c r="LG10" s="121"/>
      <c r="LH10" s="121"/>
      <c r="LI10" s="121"/>
      <c r="LJ10" s="121"/>
      <c r="LK10" s="121"/>
      <c r="LL10" s="121"/>
      <c r="LM10" s="121"/>
      <c r="LN10" s="121"/>
      <c r="LO10" s="121"/>
      <c r="LP10" s="121"/>
      <c r="LQ10" s="121"/>
      <c r="LR10" s="121"/>
      <c r="LS10" s="121"/>
      <c r="LT10" s="121"/>
      <c r="LU10" s="121"/>
      <c r="LV10" s="121"/>
      <c r="LW10" s="121"/>
      <c r="LX10" s="121"/>
      <c r="LY10" s="121"/>
      <c r="LZ10" s="121"/>
      <c r="MA10" s="121"/>
      <c r="MB10" s="121"/>
      <c r="MC10" s="121"/>
      <c r="MD10" s="121"/>
      <c r="ME10" s="121"/>
      <c r="MF10" s="121"/>
      <c r="MG10" s="121"/>
      <c r="MH10" s="121"/>
      <c r="MI10" s="121"/>
      <c r="MJ10" s="121"/>
      <c r="MK10" s="121"/>
      <c r="ML10" s="121"/>
      <c r="MM10" s="121"/>
      <c r="MN10" s="121"/>
      <c r="MO10" s="121"/>
      <c r="MP10" s="121"/>
      <c r="MQ10" s="121"/>
      <c r="MR10" s="121"/>
      <c r="MS10" s="121"/>
      <c r="MT10" s="121"/>
      <c r="MU10" s="121"/>
      <c r="MV10" s="121"/>
      <c r="MW10" s="121"/>
      <c r="MX10" s="121"/>
      <c r="MY10" s="121"/>
      <c r="MZ10" s="121"/>
      <c r="NA10" s="121"/>
      <c r="NB10" s="121"/>
      <c r="NC10" s="121"/>
      <c r="ND10" s="121"/>
      <c r="NE10" s="121"/>
      <c r="NF10" s="121"/>
      <c r="NG10" s="121"/>
      <c r="NH10" s="121"/>
      <c r="NI10" s="121"/>
      <c r="NJ10" s="121"/>
      <c r="NK10" s="121"/>
      <c r="NL10" s="121"/>
      <c r="NM10" s="121"/>
      <c r="NN10" s="121"/>
      <c r="NO10" s="121"/>
      <c r="NP10" s="121"/>
      <c r="NQ10" s="121"/>
      <c r="NR10" s="121"/>
      <c r="NS10" s="121"/>
      <c r="NT10" s="121"/>
      <c r="NU10" s="121"/>
      <c r="NV10" s="121"/>
      <c r="NW10" s="121"/>
      <c r="NX10" s="121"/>
      <c r="NY10" s="121"/>
      <c r="NZ10" s="121"/>
      <c r="OA10" s="121"/>
      <c r="OB10" s="121"/>
      <c r="OC10" s="121"/>
      <c r="OD10" s="121"/>
      <c r="OE10" s="121"/>
      <c r="OF10" s="121"/>
      <c r="OG10" s="121"/>
      <c r="OH10" s="121"/>
      <c r="OI10" s="121"/>
      <c r="OJ10" s="121"/>
      <c r="OK10" s="121"/>
      <c r="OL10" s="121"/>
      <c r="OM10" s="121"/>
      <c r="ON10" s="121"/>
      <c r="OO10" s="121"/>
      <c r="OP10" s="121"/>
      <c r="OQ10" s="121"/>
      <c r="OR10" s="121"/>
      <c r="OS10" s="121"/>
      <c r="OT10" s="121"/>
      <c r="OU10" s="121"/>
      <c r="OV10" s="121"/>
      <c r="OW10" s="121"/>
      <c r="OX10" s="121"/>
      <c r="OY10" s="121"/>
      <c r="OZ10" s="121"/>
      <c r="PA10" s="121"/>
      <c r="PB10" s="121"/>
      <c r="PC10" s="121"/>
      <c r="PD10" s="121"/>
      <c r="PE10" s="121"/>
      <c r="PF10" s="121"/>
      <c r="PG10" s="121"/>
      <c r="PH10" s="121"/>
      <c r="PI10" s="121"/>
      <c r="PJ10" s="121"/>
      <c r="PK10" s="121"/>
      <c r="PL10" s="121"/>
      <c r="PM10" s="121"/>
      <c r="PN10" s="121"/>
      <c r="PO10" s="121"/>
      <c r="PP10" s="121"/>
      <c r="PQ10" s="121"/>
      <c r="PR10" s="121"/>
      <c r="PS10" s="121"/>
      <c r="PT10" s="121"/>
      <c r="PU10" s="121"/>
      <c r="PV10" s="121"/>
      <c r="PW10" s="121"/>
      <c r="PX10" s="121"/>
      <c r="PY10" s="121"/>
      <c r="PZ10" s="121"/>
      <c r="QA10" s="121"/>
      <c r="QB10" s="121"/>
      <c r="QC10" s="121"/>
      <c r="QD10" s="121"/>
      <c r="QE10" s="121"/>
      <c r="QF10" s="121"/>
      <c r="QG10" s="121"/>
      <c r="QH10" s="121"/>
      <c r="QI10" s="121"/>
      <c r="QJ10" s="121"/>
      <c r="QK10" s="121"/>
      <c r="QL10" s="121"/>
      <c r="QM10" s="121"/>
      <c r="QN10" s="121"/>
      <c r="QO10" s="121"/>
      <c r="QP10" s="121"/>
      <c r="QQ10" s="121"/>
      <c r="QR10" s="121"/>
      <c r="QS10" s="121"/>
      <c r="QT10" s="121"/>
      <c r="QU10" s="121"/>
      <c r="QV10" s="121"/>
      <c r="QW10" s="121"/>
      <c r="QX10" s="121"/>
      <c r="QY10" s="121"/>
      <c r="QZ10" s="121"/>
      <c r="RA10" s="121"/>
      <c r="RB10" s="121"/>
      <c r="RC10" s="121"/>
      <c r="RD10" s="121"/>
      <c r="RE10" s="121"/>
      <c r="RF10" s="121"/>
      <c r="RG10" s="121"/>
      <c r="RH10" s="121"/>
      <c r="RI10" s="121"/>
      <c r="RJ10" s="121"/>
      <c r="RK10" s="121"/>
      <c r="RL10" s="121"/>
      <c r="RM10" s="121"/>
      <c r="RN10" s="121"/>
      <c r="RO10" s="121"/>
      <c r="RP10" s="121"/>
      <c r="RQ10" s="121"/>
      <c r="RR10" s="121"/>
      <c r="RS10" s="121"/>
      <c r="RT10" s="121"/>
      <c r="RU10" s="121"/>
      <c r="RV10" s="121"/>
      <c r="RW10" s="121"/>
      <c r="RX10" s="121"/>
      <c r="RY10" s="121"/>
      <c r="RZ10" s="121"/>
      <c r="SA10" s="121"/>
      <c r="SB10" s="121"/>
      <c r="SC10" s="121"/>
      <c r="SD10" s="121"/>
      <c r="SE10" s="121"/>
      <c r="SF10" s="121"/>
      <c r="SG10" s="121"/>
      <c r="SH10" s="121"/>
      <c r="SI10" s="121"/>
      <c r="SJ10" s="121"/>
      <c r="SK10" s="121"/>
      <c r="SL10" s="121"/>
      <c r="SM10" s="121"/>
      <c r="SN10" s="121"/>
      <c r="SO10" s="121"/>
      <c r="SP10" s="121"/>
      <c r="SQ10" s="121"/>
      <c r="SR10" s="121"/>
      <c r="SS10" s="121"/>
      <c r="ST10" s="121"/>
      <c r="SU10" s="121"/>
      <c r="SV10" s="121"/>
      <c r="SW10" s="121"/>
      <c r="SX10" s="121"/>
      <c r="SY10" s="121"/>
      <c r="SZ10" s="121"/>
      <c r="TA10" s="121"/>
      <c r="TB10" s="121"/>
      <c r="TC10" s="121"/>
      <c r="TD10" s="121"/>
      <c r="TE10" s="121"/>
      <c r="TF10" s="121"/>
      <c r="TG10" s="121"/>
      <c r="TH10" s="121"/>
      <c r="TI10" s="121"/>
      <c r="TJ10" s="121"/>
      <c r="TK10" s="121"/>
      <c r="TL10" s="121"/>
      <c r="TM10" s="121"/>
      <c r="TN10" s="121"/>
      <c r="TO10" s="121"/>
      <c r="TP10" s="121"/>
      <c r="TQ10" s="121"/>
      <c r="TR10" s="121"/>
      <c r="TS10" s="121"/>
      <c r="TT10" s="121"/>
      <c r="TU10" s="121"/>
      <c r="TV10" s="121"/>
      <c r="TW10" s="121"/>
      <c r="TX10" s="121"/>
      <c r="TY10" s="121"/>
      <c r="TZ10" s="121"/>
      <c r="UA10" s="121"/>
      <c r="UB10" s="121"/>
      <c r="UC10" s="121"/>
      <c r="UD10" s="121"/>
      <c r="UE10" s="121"/>
      <c r="UF10" s="121"/>
      <c r="UG10" s="121"/>
      <c r="UH10" s="121"/>
      <c r="UI10" s="121"/>
      <c r="UJ10" s="121"/>
      <c r="UK10" s="121"/>
      <c r="UL10" s="121"/>
      <c r="UM10" s="121"/>
      <c r="UN10" s="121"/>
      <c r="UO10" s="121"/>
      <c r="UP10" s="121"/>
      <c r="UQ10" s="121"/>
      <c r="UR10" s="121"/>
      <c r="US10" s="121"/>
      <c r="UT10" s="121"/>
      <c r="UU10" s="121"/>
      <c r="UV10" s="121"/>
      <c r="UW10" s="121"/>
      <c r="UX10" s="121"/>
      <c r="UY10" s="121"/>
      <c r="UZ10" s="121"/>
      <c r="VA10" s="121"/>
      <c r="VB10" s="121"/>
      <c r="VC10" s="121"/>
      <c r="VD10" s="121"/>
      <c r="VE10" s="121"/>
      <c r="VF10" s="121"/>
      <c r="VG10" s="121"/>
      <c r="VH10" s="121"/>
      <c r="VI10" s="121"/>
      <c r="VJ10" s="121"/>
      <c r="VK10" s="121"/>
      <c r="VL10" s="121"/>
      <c r="VM10" s="121"/>
      <c r="VN10" s="121"/>
      <c r="VO10" s="121"/>
      <c r="VP10" s="121"/>
      <c r="VQ10" s="121"/>
      <c r="VR10" s="121"/>
      <c r="VS10" s="121"/>
      <c r="VT10" s="121"/>
      <c r="VU10" s="121"/>
      <c r="VV10" s="121"/>
      <c r="VW10" s="121"/>
      <c r="VX10" s="121"/>
      <c r="VY10" s="121"/>
      <c r="VZ10" s="121"/>
      <c r="WA10" s="121"/>
      <c r="WB10" s="121"/>
      <c r="WC10" s="121"/>
      <c r="WD10" s="121"/>
      <c r="WE10" s="121"/>
      <c r="WF10" s="121"/>
      <c r="WG10" s="121"/>
      <c r="WH10" s="121"/>
      <c r="WI10" s="121"/>
      <c r="WJ10" s="121"/>
      <c r="WK10" s="121"/>
      <c r="WL10" s="121"/>
      <c r="WM10" s="121"/>
      <c r="WN10" s="121"/>
      <c r="WO10" s="121"/>
      <c r="WP10" s="121"/>
      <c r="WQ10" s="121"/>
      <c r="WR10" s="121"/>
      <c r="WS10" s="121"/>
      <c r="WT10" s="121"/>
      <c r="WU10" s="121"/>
      <c r="WV10" s="121"/>
      <c r="WW10" s="121"/>
      <c r="WX10" s="121"/>
      <c r="WY10" s="121"/>
      <c r="WZ10" s="121"/>
      <c r="XA10" s="121"/>
      <c r="XB10" s="121"/>
      <c r="XC10" s="121"/>
      <c r="XD10" s="121"/>
      <c r="XE10" s="121"/>
      <c r="XF10" s="121"/>
      <c r="XG10" s="121"/>
      <c r="XH10" s="121"/>
      <c r="XI10" s="121"/>
      <c r="XJ10" s="121"/>
      <c r="XK10" s="121"/>
      <c r="XL10" s="121"/>
      <c r="XM10" s="121"/>
      <c r="XN10" s="121"/>
      <c r="XO10" s="121"/>
      <c r="XP10" s="121"/>
      <c r="XQ10" s="121"/>
      <c r="XR10" s="121"/>
      <c r="XS10" s="121"/>
      <c r="XT10" s="121"/>
      <c r="XU10" s="121"/>
      <c r="XV10" s="121"/>
      <c r="XW10" s="121"/>
      <c r="XX10" s="121"/>
      <c r="XY10" s="121"/>
      <c r="XZ10" s="121"/>
      <c r="YA10" s="121"/>
      <c r="YB10" s="121"/>
      <c r="YC10" s="121"/>
      <c r="YD10" s="121"/>
      <c r="YE10" s="121"/>
      <c r="YF10" s="121"/>
      <c r="YG10" s="121"/>
      <c r="YH10" s="121"/>
      <c r="YI10" s="121"/>
      <c r="YJ10" s="121"/>
      <c r="YK10" s="121"/>
      <c r="YL10" s="121"/>
      <c r="YM10" s="121"/>
      <c r="YN10" s="121"/>
      <c r="YO10" s="121"/>
      <c r="YP10" s="121"/>
      <c r="YQ10" s="121"/>
      <c r="YR10" s="121"/>
      <c r="YS10" s="121"/>
      <c r="YT10" s="121"/>
      <c r="YU10" s="121"/>
      <c r="YV10" s="121"/>
      <c r="YW10" s="121"/>
      <c r="YX10" s="121"/>
      <c r="YY10" s="121"/>
      <c r="YZ10" s="121"/>
      <c r="ZA10" s="121"/>
      <c r="ZB10" s="121"/>
      <c r="ZC10" s="121"/>
      <c r="ZD10" s="121"/>
      <c r="ZE10" s="121"/>
      <c r="ZF10" s="121"/>
      <c r="ZG10" s="121"/>
      <c r="ZH10" s="121"/>
      <c r="ZI10" s="121"/>
      <c r="ZJ10" s="121"/>
      <c r="ZK10" s="121"/>
      <c r="ZL10" s="121"/>
      <c r="ZM10" s="121"/>
      <c r="ZN10" s="121"/>
      <c r="ZO10" s="121"/>
      <c r="ZP10" s="121"/>
      <c r="ZQ10" s="121"/>
      <c r="ZR10" s="121"/>
      <c r="ZS10" s="121"/>
      <c r="ZT10" s="121"/>
      <c r="ZU10" s="121"/>
      <c r="ZV10" s="121"/>
      <c r="ZW10" s="121"/>
      <c r="ZX10" s="121"/>
      <c r="ZY10" s="121"/>
      <c r="ZZ10" s="121"/>
      <c r="AAA10" s="121"/>
      <c r="AAB10" s="121"/>
      <c r="AAC10" s="121"/>
      <c r="AAD10" s="121"/>
      <c r="AAE10" s="121"/>
      <c r="AAF10" s="121"/>
      <c r="AAG10" s="121"/>
      <c r="AAH10" s="121"/>
      <c r="AAI10" s="121"/>
      <c r="AAJ10" s="121"/>
      <c r="AAK10" s="121"/>
      <c r="AAL10" s="121"/>
      <c r="AAM10" s="121"/>
      <c r="AAN10" s="121"/>
      <c r="AAO10" s="121"/>
      <c r="AAP10" s="121"/>
      <c r="AAQ10" s="121"/>
      <c r="AAR10" s="121"/>
      <c r="AAS10" s="121"/>
      <c r="AAT10" s="121"/>
      <c r="AAU10" s="121"/>
      <c r="AAV10" s="121"/>
      <c r="AAW10" s="121"/>
      <c r="AAX10" s="121"/>
      <c r="AAY10" s="121"/>
      <c r="AAZ10" s="121"/>
      <c r="ABA10" s="121"/>
      <c r="ABB10" s="121"/>
      <c r="ABC10" s="121"/>
      <c r="ABD10" s="121"/>
      <c r="ABE10" s="121"/>
      <c r="ABF10" s="121"/>
      <c r="ABG10" s="121"/>
      <c r="ABH10" s="121"/>
      <c r="ABI10" s="121"/>
      <c r="ABJ10" s="121"/>
      <c r="ABK10" s="121"/>
      <c r="ABL10" s="121"/>
      <c r="ABM10" s="121"/>
      <c r="ABN10" s="121"/>
      <c r="ABO10" s="121"/>
      <c r="ABP10" s="121"/>
      <c r="ABQ10" s="121"/>
      <c r="ABR10" s="121"/>
      <c r="ABS10" s="121"/>
      <c r="ABT10" s="121"/>
      <c r="ABU10" s="121"/>
      <c r="ABV10" s="121"/>
      <c r="ABW10" s="121"/>
      <c r="ABX10" s="121"/>
      <c r="ABY10" s="121"/>
      <c r="ABZ10" s="121"/>
      <c r="ACA10" s="121"/>
      <c r="ACB10" s="121"/>
      <c r="ACC10" s="121"/>
      <c r="ACD10" s="121"/>
      <c r="ACE10" s="121"/>
      <c r="ACF10" s="121"/>
      <c r="ACG10" s="121"/>
      <c r="ACH10" s="121"/>
      <c r="ACI10" s="121"/>
      <c r="ACJ10" s="121"/>
      <c r="ACK10" s="121"/>
      <c r="ACL10" s="121"/>
      <c r="ACM10" s="121"/>
      <c r="ACN10" s="121"/>
      <c r="ACO10" s="121"/>
      <c r="ACP10" s="121"/>
      <c r="ACQ10" s="121"/>
      <c r="ACR10" s="121"/>
      <c r="ACS10" s="121"/>
      <c r="ACT10" s="121"/>
      <c r="ACU10" s="121"/>
      <c r="ACV10" s="121"/>
      <c r="ACW10" s="121"/>
      <c r="ACX10" s="121"/>
      <c r="ACY10" s="121"/>
      <c r="ACZ10" s="121"/>
      <c r="ADA10" s="121"/>
      <c r="ADB10" s="121"/>
      <c r="ADC10" s="121"/>
      <c r="ADD10" s="121"/>
      <c r="ADE10" s="121"/>
      <c r="ADF10" s="121"/>
      <c r="ADG10" s="121"/>
      <c r="ADH10" s="121"/>
      <c r="ADI10" s="121"/>
      <c r="ADJ10" s="121"/>
      <c r="ADK10" s="121"/>
      <c r="ADL10" s="121"/>
      <c r="ADM10" s="121"/>
      <c r="ADN10" s="121"/>
      <c r="ADO10" s="121"/>
      <c r="ADP10" s="121"/>
      <c r="ADQ10" s="121"/>
      <c r="ADR10" s="121"/>
      <c r="ADS10" s="121"/>
      <c r="ADT10" s="121"/>
      <c r="ADU10" s="121"/>
      <c r="ADV10" s="121"/>
      <c r="ADW10" s="121"/>
      <c r="ADX10" s="121"/>
      <c r="ADY10" s="121"/>
      <c r="ADZ10" s="121"/>
      <c r="AEA10" s="121"/>
      <c r="AEB10" s="121"/>
      <c r="AEC10" s="121"/>
      <c r="AED10" s="121"/>
      <c r="AEE10" s="121"/>
      <c r="AEF10" s="121"/>
      <c r="AEG10" s="121"/>
      <c r="AEH10" s="121"/>
      <c r="AEI10" s="121"/>
      <c r="AEJ10" s="121"/>
      <c r="AEK10" s="121"/>
      <c r="AEL10" s="121"/>
      <c r="AEM10" s="121"/>
      <c r="AEN10" s="121"/>
      <c r="AEO10" s="121"/>
      <c r="AEP10" s="121"/>
      <c r="AEQ10" s="121"/>
      <c r="AER10" s="121"/>
      <c r="AES10" s="121"/>
      <c r="AET10" s="121"/>
      <c r="AEU10" s="121"/>
      <c r="AEV10" s="121"/>
      <c r="AEW10" s="121"/>
      <c r="AEX10" s="121"/>
      <c r="AEY10" s="121"/>
      <c r="AEZ10" s="121"/>
      <c r="AFA10" s="121"/>
      <c r="AFB10" s="121"/>
      <c r="AFC10" s="121"/>
      <c r="AFD10" s="121"/>
      <c r="AFE10" s="121"/>
      <c r="AFF10" s="121"/>
      <c r="AFG10" s="121"/>
      <c r="AFH10" s="121"/>
      <c r="AFI10" s="121"/>
      <c r="AFJ10" s="121"/>
      <c r="AFK10" s="121"/>
      <c r="AFL10" s="121"/>
      <c r="AFM10" s="121"/>
      <c r="AFN10" s="121"/>
      <c r="AFO10" s="121"/>
      <c r="AFP10" s="121"/>
      <c r="AFQ10" s="121"/>
      <c r="AFR10" s="121"/>
      <c r="AFS10" s="121"/>
      <c r="AFT10" s="121"/>
      <c r="AFU10" s="121"/>
      <c r="AFV10" s="121"/>
      <c r="AFW10" s="121"/>
      <c r="AFX10" s="121"/>
      <c r="AFY10" s="121"/>
      <c r="AFZ10" s="121"/>
      <c r="AGA10" s="121"/>
      <c r="AGB10" s="121"/>
      <c r="AGC10" s="121"/>
      <c r="AGD10" s="121"/>
      <c r="AGE10" s="121"/>
      <c r="AGF10" s="121"/>
      <c r="AGG10" s="121"/>
      <c r="AGH10" s="121"/>
      <c r="AGI10" s="121"/>
      <c r="AGJ10" s="121"/>
      <c r="AGK10" s="121"/>
      <c r="AGL10" s="121"/>
      <c r="AGM10" s="121"/>
      <c r="AGN10" s="121"/>
      <c r="AGO10" s="121"/>
      <c r="AGP10" s="121"/>
      <c r="AGQ10" s="121"/>
      <c r="AGR10" s="121"/>
      <c r="AGS10" s="121"/>
      <c r="AGT10" s="121"/>
      <c r="AGU10" s="121"/>
      <c r="AGV10" s="121"/>
      <c r="AGW10" s="121"/>
      <c r="AGX10" s="121"/>
      <c r="AGY10" s="121"/>
      <c r="AGZ10" s="121"/>
      <c r="AHA10" s="121"/>
      <c r="AHB10" s="121"/>
      <c r="AHC10" s="121"/>
      <c r="AHD10" s="121"/>
      <c r="AHE10" s="121"/>
      <c r="AHF10" s="121"/>
      <c r="AHG10" s="121"/>
      <c r="AHH10" s="121"/>
      <c r="AHI10" s="121"/>
      <c r="AHJ10" s="121"/>
      <c r="AHK10" s="121"/>
      <c r="AHL10" s="121"/>
      <c r="AHM10" s="121"/>
      <c r="AHN10" s="121"/>
      <c r="AHO10" s="121"/>
      <c r="AHP10" s="121"/>
      <c r="AHQ10" s="121"/>
      <c r="AHR10" s="121"/>
      <c r="AHS10" s="121"/>
      <c r="AHT10" s="121"/>
      <c r="AHU10" s="121"/>
      <c r="AHV10" s="121"/>
      <c r="AHW10" s="121"/>
      <c r="AHX10" s="121"/>
      <c r="AHY10" s="121"/>
      <c r="AHZ10" s="121"/>
      <c r="AIA10" s="121"/>
      <c r="AIB10" s="121"/>
      <c r="AIC10" s="121"/>
      <c r="AID10" s="121"/>
      <c r="AIE10" s="121"/>
      <c r="AIF10" s="121"/>
      <c r="AIG10" s="121"/>
      <c r="AIH10" s="121"/>
      <c r="AII10" s="121"/>
      <c r="AIJ10" s="121"/>
      <c r="AIK10" s="121"/>
      <c r="AIL10" s="121"/>
      <c r="AIM10" s="121"/>
      <c r="AIN10" s="121"/>
      <c r="AIO10" s="121"/>
      <c r="AIP10" s="121"/>
      <c r="AIQ10" s="121"/>
      <c r="AIR10" s="121"/>
      <c r="AIS10" s="121"/>
      <c r="AIT10" s="121"/>
      <c r="AIU10" s="121"/>
      <c r="AIV10" s="121"/>
      <c r="AIW10" s="121"/>
      <c r="AIX10" s="121"/>
      <c r="AIY10" s="121"/>
      <c r="AIZ10" s="121"/>
      <c r="AJA10" s="121"/>
      <c r="AJB10" s="121"/>
      <c r="AJC10" s="121"/>
      <c r="AJD10" s="121"/>
      <c r="AJE10" s="121"/>
      <c r="AJF10" s="121"/>
      <c r="AJG10" s="121"/>
      <c r="AJH10" s="121"/>
      <c r="AJI10" s="121"/>
      <c r="AJJ10" s="121"/>
      <c r="AJK10" s="121"/>
      <c r="AJL10" s="121"/>
      <c r="AJM10" s="121"/>
      <c r="AJN10" s="121"/>
      <c r="AJO10" s="121"/>
      <c r="AJP10" s="121"/>
      <c r="AJQ10" s="121"/>
      <c r="AJR10" s="121"/>
      <c r="AJS10" s="121"/>
      <c r="AJT10" s="121"/>
      <c r="AJU10" s="121"/>
      <c r="AJV10" s="121"/>
      <c r="AJW10" s="121"/>
      <c r="AJX10" s="121"/>
      <c r="AJY10" s="121"/>
      <c r="AJZ10" s="121"/>
      <c r="AKA10" s="121"/>
      <c r="AKB10" s="121"/>
      <c r="AKC10" s="121"/>
      <c r="AKD10" s="121"/>
      <c r="AKE10" s="121"/>
      <c r="AKF10" s="121"/>
      <c r="AKG10" s="121"/>
      <c r="AKH10" s="121"/>
      <c r="AKI10" s="121"/>
      <c r="AKJ10" s="121"/>
      <c r="AKK10" s="121"/>
      <c r="AKL10" s="121"/>
      <c r="AKM10" s="121"/>
      <c r="AKN10" s="121"/>
      <c r="AKO10" s="121"/>
      <c r="AKP10" s="121"/>
      <c r="AKQ10" s="121"/>
      <c r="AKR10" s="121"/>
      <c r="AKS10" s="121"/>
      <c r="AKT10" s="121"/>
      <c r="AKU10" s="121"/>
      <c r="AKV10" s="121"/>
      <c r="AKW10" s="121"/>
      <c r="AKX10" s="121"/>
      <c r="AKY10" s="121"/>
      <c r="AKZ10" s="121"/>
      <c r="ALA10" s="121"/>
      <c r="ALB10" s="121"/>
      <c r="ALC10" s="121"/>
      <c r="ALD10" s="121"/>
      <c r="ALE10" s="121"/>
      <c r="ALF10" s="121"/>
      <c r="ALG10" s="121"/>
      <c r="ALH10" s="121"/>
      <c r="ALI10" s="121"/>
      <c r="ALJ10" s="121"/>
      <c r="ALK10" s="121"/>
      <c r="ALL10" s="121"/>
      <c r="ALM10" s="121"/>
      <c r="ALN10" s="121"/>
      <c r="ALO10" s="121"/>
      <c r="ALP10" s="121"/>
      <c r="ALQ10" s="121"/>
      <c r="ALR10" s="121"/>
      <c r="ALS10" s="121"/>
      <c r="ALT10" s="121"/>
      <c r="ALU10" s="121"/>
      <c r="ALV10" s="121"/>
      <c r="ALW10" s="121"/>
      <c r="ALX10" s="121"/>
      <c r="ALY10" s="121"/>
      <c r="ALZ10" s="121"/>
      <c r="AMA10" s="121"/>
      <c r="AMB10" s="121"/>
      <c r="AMC10" s="121"/>
      <c r="AMD10" s="121"/>
      <c r="AME10" s="121"/>
      <c r="AMF10" s="121"/>
      <c r="AMG10" s="121"/>
      <c r="AMH10" s="121"/>
      <c r="AMI10" s="121"/>
      <c r="AMJ10" s="121"/>
    </row>
    <row r="11" customFormat="false" ht="15" hidden="false" customHeight="true" outlineLevel="0" collapsed="false">
      <c r="B11" s="133" t="s">
        <v>168</v>
      </c>
      <c r="C11" s="133"/>
      <c r="D11" s="133"/>
      <c r="E11" s="133"/>
      <c r="F11" s="134" t="n">
        <f aca="false">F10/12</f>
        <v>0</v>
      </c>
    </row>
    <row r="12" customFormat="false" ht="15" hidden="false" customHeight="false" outlineLevel="0" collapsed="false">
      <c r="B12" s="121"/>
      <c r="C12" s="121"/>
      <c r="D12" s="121"/>
      <c r="E12" s="121"/>
      <c r="F12" s="121"/>
    </row>
    <row r="13" customFormat="false" ht="15" hidden="false" customHeight="false" outlineLevel="0" collapsed="false">
      <c r="B13" s="135" t="s">
        <v>169</v>
      </c>
      <c r="C13" s="135"/>
      <c r="D13" s="135"/>
      <c r="E13" s="135"/>
      <c r="F13" s="135"/>
    </row>
    <row r="14" customFormat="false" ht="15" hidden="false" customHeight="false" outlineLevel="0" collapsed="false">
      <c r="B14" s="73"/>
      <c r="C14" s="73"/>
      <c r="D14" s="73"/>
      <c r="E14" s="73"/>
      <c r="F14" s="73"/>
    </row>
    <row r="15" customFormat="false" ht="15" hidden="false" customHeight="false" outlineLevel="0" collapsed="false">
      <c r="B15" s="121"/>
      <c r="C15" s="121"/>
      <c r="D15" s="121"/>
      <c r="E15" s="121"/>
      <c r="F15" s="121"/>
    </row>
    <row r="16" customFormat="false" ht="15" hidden="false" customHeight="false" outlineLevel="0" collapsed="false">
      <c r="B16" s="121"/>
      <c r="C16" s="121"/>
      <c r="D16" s="121"/>
      <c r="E16" s="121"/>
      <c r="F16" s="121"/>
    </row>
    <row r="17" customFormat="false" ht="15" hidden="false" customHeight="false" outlineLevel="0" collapsed="false">
      <c r="B17" s="121"/>
      <c r="C17" s="121"/>
      <c r="D17" s="121"/>
      <c r="E17" s="121"/>
      <c r="F17" s="121"/>
    </row>
    <row r="18" customFormat="false" ht="15" hidden="false" customHeight="false" outlineLevel="0" collapsed="false">
      <c r="B18" s="121"/>
      <c r="C18" s="121"/>
      <c r="D18" s="121"/>
      <c r="E18" s="121"/>
      <c r="F18" s="121"/>
    </row>
    <row r="19" customFormat="false" ht="15" hidden="false" customHeight="false" outlineLevel="0" collapsed="false">
      <c r="B19" s="121"/>
      <c r="C19" s="121"/>
      <c r="D19" s="121"/>
      <c r="E19" s="121"/>
      <c r="F19" s="121"/>
    </row>
    <row r="20" customFormat="false" ht="15" hidden="false" customHeight="false" outlineLevel="0" collapsed="false">
      <c r="B20" s="121"/>
      <c r="C20" s="121"/>
      <c r="D20" s="121"/>
      <c r="E20" s="121"/>
      <c r="F20" s="121"/>
    </row>
    <row r="21" customFormat="false" ht="15" hidden="false" customHeight="false" outlineLevel="0" collapsed="false">
      <c r="B21" s="121"/>
      <c r="C21" s="121"/>
      <c r="D21" s="121"/>
      <c r="E21" s="121"/>
      <c r="F21" s="121"/>
    </row>
    <row r="22" customFormat="false" ht="15" hidden="false" customHeight="false" outlineLevel="0" collapsed="false">
      <c r="B22" s="121"/>
      <c r="C22" s="121"/>
      <c r="D22" s="121"/>
      <c r="E22" s="121"/>
      <c r="F22" s="121"/>
    </row>
    <row r="23" customFormat="false" ht="15" hidden="false" customHeight="false" outlineLevel="0" collapsed="false">
      <c r="B23" s="121"/>
      <c r="C23" s="121"/>
      <c r="D23" s="121"/>
      <c r="E23" s="121"/>
      <c r="F23" s="121"/>
    </row>
    <row r="24" customFormat="false" ht="15" hidden="false" customHeight="false" outlineLevel="0" collapsed="false">
      <c r="B24" s="121"/>
      <c r="C24" s="121"/>
      <c r="D24" s="121"/>
      <c r="E24" s="121"/>
      <c r="F24" s="121"/>
    </row>
    <row r="25" customFormat="false" ht="15" hidden="false" customHeight="false" outlineLevel="0" collapsed="false">
      <c r="B25" s="121"/>
      <c r="C25" s="121"/>
      <c r="D25" s="121"/>
      <c r="E25" s="121"/>
      <c r="F25" s="121"/>
    </row>
    <row r="26" customFormat="false" ht="15" hidden="false" customHeight="false" outlineLevel="0" collapsed="false">
      <c r="B26" s="121"/>
      <c r="C26" s="121"/>
      <c r="D26" s="121"/>
      <c r="E26" s="121"/>
      <c r="F26" s="121"/>
    </row>
    <row r="27" customFormat="false" ht="15" hidden="false" customHeight="false" outlineLevel="0" collapsed="false">
      <c r="B27" s="121"/>
      <c r="C27" s="121"/>
      <c r="D27" s="121"/>
      <c r="E27" s="121"/>
      <c r="F27" s="121"/>
    </row>
    <row r="28" customFormat="false" ht="15" hidden="false" customHeight="false" outlineLevel="0" collapsed="false">
      <c r="B28" s="121"/>
      <c r="C28" s="121"/>
      <c r="D28" s="121"/>
      <c r="E28" s="121"/>
      <c r="F28" s="121"/>
    </row>
  </sheetData>
  <mergeCells count="4">
    <mergeCell ref="B2:F2"/>
    <mergeCell ref="B10:E10"/>
    <mergeCell ref="B11:E11"/>
    <mergeCell ref="B13:F13"/>
  </mergeCells>
  <printOptions headings="false" gridLines="false" gridLinesSet="true" horizontalCentered="false" verticalCentered="false"/>
  <pageMargins left="0.511805555555556" right="0.511805555555556" top="1.34791666666667" bottom="0.7875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5"/>
  <sheetViews>
    <sheetView showFormulas="false" showGridLines="fals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D48" activeCellId="0" sqref="D48"/>
    </sheetView>
  </sheetViews>
  <sheetFormatPr defaultColWidth="11.53515625" defaultRowHeight="15" zeroHeight="false" outlineLevelRow="0" outlineLevelCol="0"/>
  <cols>
    <col collapsed="false" customWidth="true" hidden="false" outlineLevel="0" max="1" min="1" style="136" width="7.57"/>
    <col collapsed="false" customWidth="true" hidden="false" outlineLevel="0" max="2" min="2" style="137" width="50.45"/>
    <col collapsed="false" customWidth="false" hidden="false" outlineLevel="0" max="3" min="3" style="137" width="11.53"/>
    <col collapsed="false" customWidth="true" hidden="false" outlineLevel="0" max="4" min="4" style="137" width="11"/>
    <col collapsed="false" customWidth="true" hidden="false" outlineLevel="0" max="5" min="5" style="138" width="9.99"/>
    <col collapsed="false" customWidth="true" hidden="false" outlineLevel="0" max="6" min="6" style="138" width="14.16"/>
    <col collapsed="false" customWidth="false" hidden="false" outlineLevel="0" max="1020" min="7" style="119" width="11.53"/>
    <col collapsed="false" customWidth="false" hidden="false" outlineLevel="0" max="16384" min="16383" style="73" width="11.53"/>
  </cols>
  <sheetData>
    <row r="1" customFormat="false" ht="15" hidden="false" customHeight="false" outlineLevel="0" collapsed="false">
      <c r="E1" s="139"/>
      <c r="F1" s="137"/>
    </row>
    <row r="2" customFormat="false" ht="15" hidden="false" customHeight="false" outlineLevel="0" collapsed="false">
      <c r="A2" s="140" t="s">
        <v>170</v>
      </c>
      <c r="B2" s="140"/>
      <c r="C2" s="140"/>
      <c r="D2" s="140"/>
      <c r="E2" s="140"/>
      <c r="F2" s="140"/>
    </row>
    <row r="3" customFormat="false" ht="52.2" hidden="false" customHeight="false" outlineLevel="0" collapsed="false">
      <c r="A3" s="141" t="s">
        <v>171</v>
      </c>
      <c r="B3" s="141" t="s">
        <v>172</v>
      </c>
      <c r="C3" s="141" t="s">
        <v>173</v>
      </c>
      <c r="D3" s="142" t="s">
        <v>174</v>
      </c>
      <c r="E3" s="141" t="s">
        <v>157</v>
      </c>
      <c r="F3" s="142" t="s">
        <v>158</v>
      </c>
    </row>
    <row r="4" customFormat="false" ht="15" hidden="false" customHeight="false" outlineLevel="0" collapsed="false">
      <c r="A4" s="143" t="n">
        <v>1</v>
      </c>
      <c r="B4" s="144" t="s">
        <v>175</v>
      </c>
      <c r="C4" s="143" t="s">
        <v>176</v>
      </c>
      <c r="D4" s="145" t="n">
        <v>200</v>
      </c>
      <c r="E4" s="146"/>
      <c r="F4" s="147" t="n">
        <f aca="false">D4*E4</f>
        <v>0</v>
      </c>
    </row>
    <row r="5" customFormat="false" ht="15" hidden="false" customHeight="false" outlineLevel="0" collapsed="false">
      <c r="A5" s="143" t="n">
        <v>2</v>
      </c>
      <c r="B5" s="144" t="s">
        <v>177</v>
      </c>
      <c r="C5" s="143" t="s">
        <v>176</v>
      </c>
      <c r="D5" s="145" t="n">
        <v>50</v>
      </c>
      <c r="E5" s="148"/>
      <c r="F5" s="147" t="n">
        <f aca="false">D5*E5</f>
        <v>0</v>
      </c>
    </row>
    <row r="6" customFormat="false" ht="15" hidden="false" customHeight="false" outlineLevel="0" collapsed="false">
      <c r="A6" s="143" t="n">
        <v>3</v>
      </c>
      <c r="B6" s="144" t="s">
        <v>178</v>
      </c>
      <c r="C6" s="143" t="s">
        <v>176</v>
      </c>
      <c r="D6" s="145" t="n">
        <v>50</v>
      </c>
      <c r="E6" s="148"/>
      <c r="F6" s="147" t="n">
        <f aca="false">D6*E6</f>
        <v>0</v>
      </c>
    </row>
    <row r="7" customFormat="false" ht="15" hidden="false" customHeight="false" outlineLevel="0" collapsed="false">
      <c r="A7" s="143" t="n">
        <v>4</v>
      </c>
      <c r="B7" s="144" t="s">
        <v>179</v>
      </c>
      <c r="C7" s="143" t="s">
        <v>176</v>
      </c>
      <c r="D7" s="145" t="n">
        <v>100</v>
      </c>
      <c r="E7" s="148"/>
      <c r="F7" s="147" t="n">
        <f aca="false">D7*E7</f>
        <v>0</v>
      </c>
    </row>
    <row r="8" customFormat="false" ht="15" hidden="false" customHeight="false" outlineLevel="0" collapsed="false">
      <c r="A8" s="143" t="n">
        <v>5</v>
      </c>
      <c r="B8" s="144" t="s">
        <v>180</v>
      </c>
      <c r="C8" s="143" t="s">
        <v>160</v>
      </c>
      <c r="D8" s="145" t="n">
        <v>24</v>
      </c>
      <c r="E8" s="148"/>
      <c r="F8" s="147" t="n">
        <f aca="false">D8*E8</f>
        <v>0</v>
      </c>
    </row>
    <row r="9" customFormat="false" ht="15" hidden="false" customHeight="false" outlineLevel="0" collapsed="false">
      <c r="A9" s="143" t="n">
        <v>6</v>
      </c>
      <c r="B9" s="144" t="s">
        <v>181</v>
      </c>
      <c r="C9" s="143" t="s">
        <v>160</v>
      </c>
      <c r="D9" s="145" t="n">
        <v>12</v>
      </c>
      <c r="E9" s="148"/>
      <c r="F9" s="147" t="n">
        <f aca="false">D9*E9</f>
        <v>0</v>
      </c>
    </row>
    <row r="10" customFormat="false" ht="26.85" hidden="false" customHeight="false" outlineLevel="0" collapsed="false">
      <c r="A10" s="143" t="n">
        <v>7</v>
      </c>
      <c r="B10" s="144" t="s">
        <v>182</v>
      </c>
      <c r="C10" s="143" t="s">
        <v>183</v>
      </c>
      <c r="D10" s="145" t="n">
        <v>20</v>
      </c>
      <c r="E10" s="148"/>
      <c r="F10" s="147" t="n">
        <f aca="false">D10*E10</f>
        <v>0</v>
      </c>
    </row>
    <row r="11" customFormat="false" ht="15" hidden="false" customHeight="false" outlineLevel="0" collapsed="false">
      <c r="A11" s="143" t="n">
        <v>8</v>
      </c>
      <c r="B11" s="144" t="s">
        <v>184</v>
      </c>
      <c r="C11" s="143" t="s">
        <v>160</v>
      </c>
      <c r="D11" s="145" t="n">
        <v>5</v>
      </c>
      <c r="E11" s="148"/>
      <c r="F11" s="147" t="n">
        <f aca="false">D11*E11</f>
        <v>0</v>
      </c>
    </row>
    <row r="12" customFormat="false" ht="15" hidden="false" customHeight="false" outlineLevel="0" collapsed="false">
      <c r="A12" s="143" t="n">
        <v>9</v>
      </c>
      <c r="B12" s="144" t="s">
        <v>185</v>
      </c>
      <c r="C12" s="143" t="s">
        <v>183</v>
      </c>
      <c r="D12" s="145" t="n">
        <v>6</v>
      </c>
      <c r="E12" s="148"/>
      <c r="F12" s="147" t="n">
        <f aca="false">D12*E12</f>
        <v>0</v>
      </c>
    </row>
    <row r="13" customFormat="false" ht="15" hidden="false" customHeight="false" outlineLevel="0" collapsed="false">
      <c r="A13" s="143" t="n">
        <v>10</v>
      </c>
      <c r="B13" s="144" t="s">
        <v>186</v>
      </c>
      <c r="C13" s="143" t="s">
        <v>160</v>
      </c>
      <c r="D13" s="145" t="n">
        <v>6</v>
      </c>
      <c r="E13" s="148"/>
      <c r="F13" s="147" t="n">
        <f aca="false">D13*E13</f>
        <v>0</v>
      </c>
    </row>
    <row r="14" customFormat="false" ht="15" hidden="false" customHeight="false" outlineLevel="0" collapsed="false">
      <c r="A14" s="143" t="n">
        <v>11</v>
      </c>
      <c r="B14" s="144" t="s">
        <v>187</v>
      </c>
      <c r="C14" s="143" t="s">
        <v>160</v>
      </c>
      <c r="D14" s="145" t="n">
        <v>5</v>
      </c>
      <c r="E14" s="148"/>
      <c r="F14" s="147" t="n">
        <f aca="false">D14*E14</f>
        <v>0</v>
      </c>
    </row>
    <row r="15" customFormat="false" ht="15" hidden="false" customHeight="false" outlineLevel="0" collapsed="false">
      <c r="A15" s="143" t="n">
        <v>12</v>
      </c>
      <c r="B15" s="144" t="s">
        <v>188</v>
      </c>
      <c r="C15" s="143" t="s">
        <v>160</v>
      </c>
      <c r="D15" s="145" t="n">
        <v>15</v>
      </c>
      <c r="E15" s="148"/>
      <c r="F15" s="147" t="n">
        <f aca="false">D15*E15</f>
        <v>0</v>
      </c>
    </row>
    <row r="16" customFormat="false" ht="15" hidden="false" customHeight="false" outlineLevel="0" collapsed="false">
      <c r="A16" s="143" t="n">
        <v>13</v>
      </c>
      <c r="B16" s="144" t="s">
        <v>189</v>
      </c>
      <c r="C16" s="143" t="s">
        <v>190</v>
      </c>
      <c r="D16" s="145" t="n">
        <v>10</v>
      </c>
      <c r="E16" s="148"/>
      <c r="F16" s="147" t="n">
        <f aca="false">D16*E16</f>
        <v>0</v>
      </c>
    </row>
    <row r="17" customFormat="false" ht="15" hidden="false" customHeight="false" outlineLevel="0" collapsed="false">
      <c r="A17" s="143" t="n">
        <v>14</v>
      </c>
      <c r="B17" s="144" t="s">
        <v>191</v>
      </c>
      <c r="C17" s="143" t="s">
        <v>160</v>
      </c>
      <c r="D17" s="145" t="n">
        <v>13</v>
      </c>
      <c r="E17" s="148"/>
      <c r="F17" s="147" t="n">
        <f aca="false">D17*E17</f>
        <v>0</v>
      </c>
    </row>
    <row r="18" customFormat="false" ht="15" hidden="false" customHeight="false" outlineLevel="0" collapsed="false">
      <c r="A18" s="143" t="n">
        <v>15</v>
      </c>
      <c r="B18" s="144" t="s">
        <v>192</v>
      </c>
      <c r="C18" s="143" t="s">
        <v>160</v>
      </c>
      <c r="D18" s="145" t="n">
        <v>150</v>
      </c>
      <c r="E18" s="148"/>
      <c r="F18" s="147" t="n">
        <f aca="false">D18*E18</f>
        <v>0</v>
      </c>
    </row>
    <row r="19" customFormat="false" ht="15" hidden="false" customHeight="false" outlineLevel="0" collapsed="false">
      <c r="A19" s="143" t="n">
        <v>16</v>
      </c>
      <c r="B19" s="144" t="s">
        <v>193</v>
      </c>
      <c r="C19" s="143" t="s">
        <v>176</v>
      </c>
      <c r="D19" s="145" t="n">
        <v>12</v>
      </c>
      <c r="E19" s="149"/>
      <c r="F19" s="150" t="n">
        <f aca="false">D19*E19</f>
        <v>0</v>
      </c>
    </row>
    <row r="20" customFormat="false" ht="15" hidden="false" customHeight="false" outlineLevel="0" collapsed="false">
      <c r="A20" s="143" t="n">
        <v>17</v>
      </c>
      <c r="B20" s="144" t="s">
        <v>194</v>
      </c>
      <c r="C20" s="143" t="s">
        <v>165</v>
      </c>
      <c r="D20" s="145" t="n">
        <v>36</v>
      </c>
      <c r="E20" s="149"/>
      <c r="F20" s="150" t="n">
        <f aca="false">D20*E20</f>
        <v>0</v>
      </c>
    </row>
    <row r="21" customFormat="false" ht="15" hidden="false" customHeight="false" outlineLevel="0" collapsed="false">
      <c r="A21" s="143" t="n">
        <v>18</v>
      </c>
      <c r="B21" s="144" t="s">
        <v>195</v>
      </c>
      <c r="C21" s="143" t="s">
        <v>160</v>
      </c>
      <c r="D21" s="145" t="n">
        <v>13</v>
      </c>
      <c r="E21" s="149"/>
      <c r="F21" s="150" t="n">
        <f aca="false">D21*E21</f>
        <v>0</v>
      </c>
    </row>
    <row r="22" customFormat="false" ht="15" hidden="false" customHeight="false" outlineLevel="0" collapsed="false">
      <c r="A22" s="143" t="n">
        <v>19</v>
      </c>
      <c r="B22" s="144" t="s">
        <v>196</v>
      </c>
      <c r="C22" s="143" t="s">
        <v>160</v>
      </c>
      <c r="D22" s="145" t="n">
        <v>160</v>
      </c>
      <c r="E22" s="149"/>
      <c r="F22" s="150" t="n">
        <f aca="false">D22*E22</f>
        <v>0</v>
      </c>
    </row>
    <row r="23" customFormat="false" ht="15" hidden="false" customHeight="false" outlineLevel="0" collapsed="false">
      <c r="A23" s="143" t="n">
        <v>20</v>
      </c>
      <c r="B23" s="144" t="s">
        <v>197</v>
      </c>
      <c r="C23" s="143" t="s">
        <v>160</v>
      </c>
      <c r="D23" s="145" t="n">
        <v>200</v>
      </c>
      <c r="E23" s="149"/>
      <c r="F23" s="150" t="n">
        <f aca="false">D23*E23</f>
        <v>0</v>
      </c>
    </row>
    <row r="24" customFormat="false" ht="15" hidden="false" customHeight="false" outlineLevel="0" collapsed="false">
      <c r="A24" s="143" t="n">
        <v>21</v>
      </c>
      <c r="B24" s="144" t="s">
        <v>198</v>
      </c>
      <c r="C24" s="143" t="s">
        <v>183</v>
      </c>
      <c r="D24" s="145" t="n">
        <v>10</v>
      </c>
      <c r="E24" s="149"/>
      <c r="F24" s="150" t="n">
        <f aca="false">D24*E24</f>
        <v>0</v>
      </c>
    </row>
    <row r="25" customFormat="false" ht="15" hidden="false" customHeight="false" outlineLevel="0" collapsed="false">
      <c r="A25" s="143" t="n">
        <v>22</v>
      </c>
      <c r="B25" s="144" t="s">
        <v>199</v>
      </c>
      <c r="C25" s="143" t="s">
        <v>183</v>
      </c>
      <c r="D25" s="145" t="n">
        <v>6</v>
      </c>
      <c r="E25" s="149"/>
      <c r="F25" s="150" t="n">
        <f aca="false">D25*E25</f>
        <v>0</v>
      </c>
    </row>
    <row r="26" customFormat="false" ht="15" hidden="false" customHeight="false" outlineLevel="0" collapsed="false">
      <c r="A26" s="143" t="n">
        <v>23</v>
      </c>
      <c r="B26" s="144" t="s">
        <v>200</v>
      </c>
      <c r="C26" s="143" t="s">
        <v>160</v>
      </c>
      <c r="D26" s="145" t="n">
        <v>15</v>
      </c>
      <c r="E26" s="149"/>
      <c r="F26" s="150" t="n">
        <f aca="false">D26*E26</f>
        <v>0</v>
      </c>
    </row>
    <row r="27" customFormat="false" ht="15" hidden="false" customHeight="false" outlineLevel="0" collapsed="false">
      <c r="A27" s="143" t="n">
        <v>24</v>
      </c>
      <c r="B27" s="144" t="s">
        <v>201</v>
      </c>
      <c r="C27" s="143" t="s">
        <v>190</v>
      </c>
      <c r="D27" s="145" t="n">
        <v>15</v>
      </c>
      <c r="E27" s="149"/>
      <c r="F27" s="150" t="n">
        <f aca="false">D27*E27</f>
        <v>0</v>
      </c>
    </row>
    <row r="28" customFormat="false" ht="15" hidden="false" customHeight="false" outlineLevel="0" collapsed="false">
      <c r="A28" s="143" t="n">
        <v>25</v>
      </c>
      <c r="B28" s="144" t="s">
        <v>202</v>
      </c>
      <c r="C28" s="143" t="s">
        <v>160</v>
      </c>
      <c r="D28" s="145" t="n">
        <v>5</v>
      </c>
      <c r="E28" s="149"/>
      <c r="F28" s="150" t="n">
        <f aca="false">D28*E28</f>
        <v>0</v>
      </c>
    </row>
    <row r="29" customFormat="false" ht="15" hidden="false" customHeight="false" outlineLevel="0" collapsed="false">
      <c r="A29" s="143" t="n">
        <v>26</v>
      </c>
      <c r="B29" s="144" t="s">
        <v>203</v>
      </c>
      <c r="C29" s="143" t="s">
        <v>160</v>
      </c>
      <c r="D29" s="145" t="n">
        <v>200</v>
      </c>
      <c r="E29" s="149"/>
      <c r="F29" s="150" t="n">
        <f aca="false">D29*E29</f>
        <v>0</v>
      </c>
    </row>
    <row r="30" customFormat="false" ht="15" hidden="false" customHeight="false" outlineLevel="0" collapsed="false">
      <c r="A30" s="143" t="n">
        <v>27</v>
      </c>
      <c r="B30" s="144" t="s">
        <v>204</v>
      </c>
      <c r="C30" s="143" t="s">
        <v>205</v>
      </c>
      <c r="D30" s="145" t="n">
        <v>40</v>
      </c>
      <c r="E30" s="149"/>
      <c r="F30" s="150" t="n">
        <f aca="false">D30*E30</f>
        <v>0</v>
      </c>
    </row>
    <row r="31" customFormat="false" ht="15" hidden="false" customHeight="false" outlineLevel="0" collapsed="false">
      <c r="A31" s="143" t="n">
        <v>28</v>
      </c>
      <c r="B31" s="144" t="s">
        <v>206</v>
      </c>
      <c r="C31" s="143" t="s">
        <v>205</v>
      </c>
      <c r="D31" s="145" t="n">
        <v>40</v>
      </c>
      <c r="E31" s="149"/>
      <c r="F31" s="150" t="n">
        <f aca="false">D31*E31</f>
        <v>0</v>
      </c>
    </row>
    <row r="32" customFormat="false" ht="15" hidden="false" customHeight="false" outlineLevel="0" collapsed="false">
      <c r="A32" s="143" t="n">
        <v>29</v>
      </c>
      <c r="B32" s="144" t="s">
        <v>207</v>
      </c>
      <c r="C32" s="143" t="s">
        <v>208</v>
      </c>
      <c r="D32" s="145" t="n">
        <v>50</v>
      </c>
      <c r="E32" s="149"/>
      <c r="F32" s="150" t="n">
        <f aca="false">D32*E32</f>
        <v>0</v>
      </c>
    </row>
    <row r="33" customFormat="false" ht="15" hidden="false" customHeight="false" outlineLevel="0" collapsed="false">
      <c r="A33" s="143" t="n">
        <v>30</v>
      </c>
      <c r="B33" s="144" t="s">
        <v>209</v>
      </c>
      <c r="C33" s="143" t="s">
        <v>208</v>
      </c>
      <c r="D33" s="145" t="n">
        <v>50</v>
      </c>
      <c r="E33" s="149"/>
      <c r="F33" s="150" t="n">
        <f aca="false">D33*E33</f>
        <v>0</v>
      </c>
    </row>
    <row r="34" customFormat="false" ht="15" hidden="false" customHeight="false" outlineLevel="0" collapsed="false">
      <c r="A34" s="143" t="n">
        <v>31</v>
      </c>
      <c r="B34" s="144" t="s">
        <v>210</v>
      </c>
      <c r="C34" s="143" t="s">
        <v>208</v>
      </c>
      <c r="D34" s="145" t="n">
        <v>50</v>
      </c>
      <c r="E34" s="149"/>
      <c r="F34" s="150" t="n">
        <f aca="false">D34*E34</f>
        <v>0</v>
      </c>
    </row>
    <row r="35" customFormat="false" ht="15" hidden="false" customHeight="false" outlineLevel="0" collapsed="false">
      <c r="A35" s="143" t="n">
        <v>32</v>
      </c>
      <c r="B35" s="144" t="s">
        <v>211</v>
      </c>
      <c r="C35" s="143" t="s">
        <v>205</v>
      </c>
      <c r="D35" s="145" t="n">
        <v>50</v>
      </c>
      <c r="E35" s="149"/>
      <c r="F35" s="150" t="n">
        <f aca="false">D35*E35</f>
        <v>0</v>
      </c>
    </row>
    <row r="36" customFormat="false" ht="15" hidden="false" customHeight="false" outlineLevel="0" collapsed="false">
      <c r="A36" s="143" t="n">
        <v>33</v>
      </c>
      <c r="B36" s="144" t="s">
        <v>212</v>
      </c>
      <c r="C36" s="143" t="s">
        <v>160</v>
      </c>
      <c r="D36" s="145" t="n">
        <v>13</v>
      </c>
      <c r="E36" s="149"/>
      <c r="F36" s="150" t="n">
        <f aca="false">D36*E36</f>
        <v>0</v>
      </c>
    </row>
    <row r="37" customFormat="false" ht="15" hidden="false" customHeight="false" outlineLevel="0" collapsed="false">
      <c r="A37" s="143" t="n">
        <v>34</v>
      </c>
      <c r="B37" s="144" t="s">
        <v>213</v>
      </c>
      <c r="C37" s="143" t="s">
        <v>160</v>
      </c>
      <c r="D37" s="145" t="n">
        <v>100</v>
      </c>
      <c r="E37" s="149"/>
      <c r="F37" s="150" t="n">
        <f aca="false">D37*E37</f>
        <v>0</v>
      </c>
    </row>
    <row r="38" customFormat="false" ht="15" hidden="false" customHeight="false" outlineLevel="0" collapsed="false">
      <c r="A38" s="143" t="n">
        <v>35</v>
      </c>
      <c r="B38" s="144" t="s">
        <v>214</v>
      </c>
      <c r="C38" s="143" t="s">
        <v>160</v>
      </c>
      <c r="D38" s="145" t="n">
        <v>12</v>
      </c>
      <c r="E38" s="149"/>
      <c r="F38" s="150" t="n">
        <f aca="false">D38*E38</f>
        <v>0</v>
      </c>
    </row>
    <row r="39" customFormat="false" ht="15" hidden="false" customHeight="false" outlineLevel="0" collapsed="false">
      <c r="A39" s="143" t="n">
        <v>36</v>
      </c>
      <c r="B39" s="144" t="s">
        <v>215</v>
      </c>
      <c r="C39" s="143" t="s">
        <v>160</v>
      </c>
      <c r="D39" s="145" t="n">
        <v>12</v>
      </c>
      <c r="E39" s="149"/>
      <c r="F39" s="150" t="n">
        <f aca="false">D39*E39</f>
        <v>0</v>
      </c>
    </row>
    <row r="40" customFormat="false" ht="15" hidden="false" customHeight="false" outlineLevel="0" collapsed="false">
      <c r="A40" s="143" t="n">
        <v>37</v>
      </c>
      <c r="B40" s="144" t="s">
        <v>216</v>
      </c>
      <c r="C40" s="143" t="s">
        <v>183</v>
      </c>
      <c r="D40" s="145" t="n">
        <v>15</v>
      </c>
      <c r="E40" s="149"/>
      <c r="F40" s="150" t="n">
        <f aca="false">D40*E40</f>
        <v>0</v>
      </c>
    </row>
    <row r="41" customFormat="false" ht="15" hidden="false" customHeight="true" outlineLevel="0" collapsed="false">
      <c r="A41" s="151" t="s">
        <v>217</v>
      </c>
      <c r="B41" s="151"/>
      <c r="C41" s="151"/>
      <c r="D41" s="151"/>
      <c r="E41" s="151"/>
      <c r="F41" s="152" t="n">
        <f aca="false">SUM(F4:F40)</f>
        <v>0</v>
      </c>
    </row>
    <row r="42" customFormat="false" ht="15" hidden="false" customHeight="true" outlineLevel="0" collapsed="false">
      <c r="A42" s="151" t="s">
        <v>218</v>
      </c>
      <c r="B42" s="151"/>
      <c r="C42" s="151"/>
      <c r="D42" s="151" t="s">
        <v>219</v>
      </c>
      <c r="E42" s="151" t="n">
        <v>12</v>
      </c>
      <c r="F42" s="152" t="n">
        <f aca="false">F41/E42</f>
        <v>0</v>
      </c>
    </row>
    <row r="43" customFormat="false" ht="15" hidden="false" customHeight="true" outlineLevel="0" collapsed="false">
      <c r="A43" s="151" t="s">
        <v>220</v>
      </c>
      <c r="B43" s="151"/>
      <c r="C43" s="151"/>
      <c r="D43" s="151" t="s">
        <v>221</v>
      </c>
      <c r="E43" s="153" t="str">
        <f aca="false">Resumo!F13</f>
        <v>9</v>
      </c>
      <c r="F43" s="152" t="n">
        <f aca="false">F42/E43</f>
        <v>0</v>
      </c>
    </row>
    <row r="45" customFormat="false" ht="15" hidden="false" customHeight="false" outlineLevel="0" collapsed="false">
      <c r="A45" s="135" t="s">
        <v>169</v>
      </c>
      <c r="B45" s="135"/>
      <c r="C45" s="135"/>
      <c r="D45" s="135"/>
      <c r="E45" s="135"/>
      <c r="F45" s="135"/>
    </row>
  </sheetData>
  <mergeCells count="6">
    <mergeCell ref="A2:F2"/>
    <mergeCell ref="A41:C41"/>
    <mergeCell ref="D41:E41"/>
    <mergeCell ref="A42:C42"/>
    <mergeCell ref="A43:C43"/>
    <mergeCell ref="A45:F45"/>
  </mergeCells>
  <printOptions headings="false" gridLines="false" gridLinesSet="true" horizontalCentered="false" verticalCentered="false"/>
  <pageMargins left="0.196527777777778" right="0.196527777777778" top="0.590277777777778" bottom="0.39375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4" activeCellId="0" sqref="A14"/>
    </sheetView>
  </sheetViews>
  <sheetFormatPr defaultColWidth="9.01171875" defaultRowHeight="15.75" zeroHeight="false" outlineLevelRow="0" outlineLevelCol="0"/>
  <cols>
    <col collapsed="false" customWidth="true" hidden="false" outlineLevel="0" max="1" min="1" style="119" width="45.78"/>
    <col collapsed="false" customWidth="true" hidden="false" outlineLevel="0" max="2" min="2" style="119" width="6.68"/>
    <col collapsed="false" customWidth="true" hidden="false" outlineLevel="0" max="3" min="3" style="119" width="10.58"/>
    <col collapsed="false" customWidth="true" hidden="false" outlineLevel="0" max="4" min="4" style="119" width="10.71"/>
    <col collapsed="false" customWidth="true" hidden="false" outlineLevel="0" max="5" min="5" style="119" width="16.81"/>
    <col collapsed="false" customWidth="true" hidden="false" outlineLevel="0" max="6" min="6" style="119" width="11.38"/>
    <col collapsed="false" customWidth="true" hidden="false" outlineLevel="0" max="7" min="7" style="119" width="14.61"/>
    <col collapsed="false" customWidth="true" hidden="false" outlineLevel="0" max="8" min="8" style="119" width="10.01"/>
    <col collapsed="false" customWidth="false" hidden="false" outlineLevel="0" max="1021" min="9" style="119" width="9"/>
    <col collapsed="false" customWidth="true" hidden="false" outlineLevel="0" max="16384" min="16382" style="73" width="11.53"/>
  </cols>
  <sheetData>
    <row r="1" customFormat="false" ht="15.75" hidden="false" customHeight="false" outlineLevel="0" collapsed="false">
      <c r="A1" s="120" t="s">
        <v>222</v>
      </c>
      <c r="B1" s="120"/>
      <c r="C1" s="120"/>
      <c r="D1" s="120"/>
      <c r="E1" s="120"/>
      <c r="F1" s="120"/>
      <c r="G1" s="120"/>
      <c r="H1" s="120"/>
    </row>
    <row r="2" customFormat="false" ht="46.1" hidden="false" customHeight="false" outlineLevel="0" collapsed="false">
      <c r="A2" s="154" t="s">
        <v>223</v>
      </c>
      <c r="B2" s="154" t="s">
        <v>174</v>
      </c>
      <c r="C2" s="154" t="s">
        <v>224</v>
      </c>
      <c r="D2" s="154" t="s">
        <v>225</v>
      </c>
      <c r="E2" s="154" t="s">
        <v>226</v>
      </c>
      <c r="F2" s="154" t="s">
        <v>227</v>
      </c>
      <c r="G2" s="154" t="s">
        <v>228</v>
      </c>
      <c r="H2" s="154" t="s">
        <v>229</v>
      </c>
    </row>
    <row r="3" customFormat="false" ht="15" hidden="false" customHeight="false" outlineLevel="0" collapsed="false">
      <c r="A3" s="155" t="s">
        <v>230</v>
      </c>
      <c r="B3" s="156" t="n">
        <v>1</v>
      </c>
      <c r="C3" s="157"/>
      <c r="D3" s="158" t="n">
        <f aca="false">B3*C3</f>
        <v>0</v>
      </c>
      <c r="E3" s="158" t="n">
        <f aca="false">D3*0.8</f>
        <v>0</v>
      </c>
      <c r="F3" s="159" t="n">
        <v>60</v>
      </c>
      <c r="G3" s="160" t="n">
        <v>0.01042</v>
      </c>
      <c r="H3" s="158" t="n">
        <f aca="false">E3*G3</f>
        <v>0</v>
      </c>
      <c r="I3" s="161"/>
    </row>
    <row r="4" customFormat="false" ht="15" hidden="false" customHeight="false" outlineLevel="0" collapsed="false">
      <c r="A4" s="155" t="s">
        <v>231</v>
      </c>
      <c r="B4" s="156" t="n">
        <v>1</v>
      </c>
      <c r="C4" s="157"/>
      <c r="D4" s="158" t="n">
        <f aca="false">B4*C4</f>
        <v>0</v>
      </c>
      <c r="E4" s="158" t="n">
        <f aca="false">D4*0.8</f>
        <v>0</v>
      </c>
      <c r="F4" s="159" t="n">
        <v>60</v>
      </c>
      <c r="G4" s="160" t="n">
        <v>0.01042</v>
      </c>
      <c r="H4" s="158" t="n">
        <f aca="false">E4*G4</f>
        <v>0</v>
      </c>
      <c r="I4" s="161"/>
    </row>
    <row r="5" customFormat="false" ht="15" hidden="false" customHeight="false" outlineLevel="0" collapsed="false">
      <c r="A5" s="155" t="s">
        <v>232</v>
      </c>
      <c r="B5" s="156" t="n">
        <v>2</v>
      </c>
      <c r="C5" s="162"/>
      <c r="D5" s="163" t="n">
        <f aca="false">B5*C5</f>
        <v>0</v>
      </c>
      <c r="E5" s="158" t="n">
        <f aca="false">D5*0.8</f>
        <v>0</v>
      </c>
      <c r="F5" s="164" t="n">
        <v>60</v>
      </c>
      <c r="G5" s="160" t="n">
        <v>0.01042</v>
      </c>
      <c r="H5" s="158" t="n">
        <f aca="false">E5*G5</f>
        <v>0</v>
      </c>
    </row>
    <row r="6" customFormat="false" ht="15" hidden="false" customHeight="false" outlineLevel="0" collapsed="false">
      <c r="A6" s="155" t="s">
        <v>233</v>
      </c>
      <c r="B6" s="156" t="n">
        <v>1</v>
      </c>
      <c r="C6" s="162"/>
      <c r="D6" s="163" t="n">
        <f aca="false">B6*C6</f>
        <v>0</v>
      </c>
      <c r="E6" s="158" t="n">
        <f aca="false">D6*0.8</f>
        <v>0</v>
      </c>
      <c r="F6" s="164" t="n">
        <v>60</v>
      </c>
      <c r="G6" s="160" t="n">
        <v>0.01042</v>
      </c>
      <c r="H6" s="158" t="n">
        <f aca="false">E6*G6</f>
        <v>0</v>
      </c>
    </row>
    <row r="7" customFormat="false" ht="15" hidden="false" customHeight="false" outlineLevel="0" collapsed="false">
      <c r="A7" s="155" t="s">
        <v>234</v>
      </c>
      <c r="B7" s="156" t="n">
        <v>3</v>
      </c>
      <c r="C7" s="162"/>
      <c r="D7" s="163" t="n">
        <f aca="false">C7*B7</f>
        <v>0</v>
      </c>
      <c r="E7" s="158" t="n">
        <f aca="false">D7*0.8</f>
        <v>0</v>
      </c>
      <c r="F7" s="164" t="n">
        <v>60</v>
      </c>
      <c r="G7" s="160" t="n">
        <v>0.01042</v>
      </c>
      <c r="H7" s="158" t="n">
        <f aca="false">E7*G7</f>
        <v>0</v>
      </c>
    </row>
    <row r="8" customFormat="false" ht="15" hidden="false" customHeight="false" outlineLevel="0" collapsed="false">
      <c r="A8" s="155" t="s">
        <v>235</v>
      </c>
      <c r="B8" s="156" t="n">
        <v>10</v>
      </c>
      <c r="C8" s="162"/>
      <c r="D8" s="163" t="n">
        <f aca="false">B8*C8</f>
        <v>0</v>
      </c>
      <c r="E8" s="158" t="n">
        <f aca="false">D8*0.8</f>
        <v>0</v>
      </c>
      <c r="F8" s="164" t="n">
        <v>60</v>
      </c>
      <c r="G8" s="160" t="n">
        <v>0.01042</v>
      </c>
      <c r="H8" s="158" t="n">
        <f aca="false">E8*G8</f>
        <v>0</v>
      </c>
    </row>
    <row r="9" customFormat="false" ht="15" hidden="false" customHeight="false" outlineLevel="0" collapsed="false">
      <c r="A9" s="155" t="s">
        <v>236</v>
      </c>
      <c r="B9" s="156" t="n">
        <v>1</v>
      </c>
      <c r="C9" s="162"/>
      <c r="D9" s="163" t="n">
        <f aca="false">B9*C9</f>
        <v>0</v>
      </c>
      <c r="E9" s="158" t="n">
        <f aca="false">D9*0.8</f>
        <v>0</v>
      </c>
      <c r="F9" s="164" t="n">
        <v>60</v>
      </c>
      <c r="G9" s="160" t="n">
        <v>0.01042</v>
      </c>
      <c r="H9" s="158" t="n">
        <f aca="false">E9*G9</f>
        <v>0</v>
      </c>
    </row>
    <row r="10" customFormat="false" ht="12.75" hidden="false" customHeight="true" outlineLevel="0" collapsed="false">
      <c r="A10" s="165" t="s">
        <v>237</v>
      </c>
      <c r="B10" s="165"/>
      <c r="C10" s="165"/>
      <c r="D10" s="165"/>
      <c r="E10" s="165"/>
      <c r="F10" s="165"/>
      <c r="G10" s="165"/>
      <c r="H10" s="166" t="n">
        <f aca="false">SUM(H3:H9)</f>
        <v>0</v>
      </c>
    </row>
    <row r="11" customFormat="false" ht="12.75" hidden="false" customHeight="true" outlineLevel="0" collapsed="false">
      <c r="A11" s="165" t="s">
        <v>238</v>
      </c>
      <c r="B11" s="165"/>
      <c r="C11" s="165"/>
      <c r="D11" s="165"/>
      <c r="E11" s="165"/>
      <c r="F11" s="165"/>
      <c r="G11" s="165"/>
      <c r="H11" s="167" t="str">
        <f aca="false">Resumo!F13</f>
        <v>9</v>
      </c>
    </row>
    <row r="12" customFormat="false" ht="12.75" hidden="false" customHeight="true" outlineLevel="0" collapsed="false">
      <c r="A12" s="165" t="s">
        <v>239</v>
      </c>
      <c r="B12" s="165"/>
      <c r="C12" s="165"/>
      <c r="D12" s="165"/>
      <c r="E12" s="165"/>
      <c r="F12" s="165"/>
      <c r="G12" s="165"/>
      <c r="H12" s="166" t="n">
        <f aca="false">H10/H11</f>
        <v>0</v>
      </c>
    </row>
    <row r="13" customFormat="false" ht="15" hidden="false" customHeight="false" outlineLevel="0" collapsed="false"/>
    <row r="14" customFormat="false" ht="15" hidden="false" customHeight="false" outlineLevel="0" collapsed="false">
      <c r="A14" s="135" t="s">
        <v>169</v>
      </c>
      <c r="B14" s="135"/>
      <c r="C14" s="135"/>
      <c r="D14" s="135"/>
      <c r="E14" s="135"/>
      <c r="F14" s="135"/>
      <c r="G14" s="135"/>
      <c r="H14" s="135"/>
    </row>
    <row r="15" customFormat="false" ht="15" hidden="false" customHeight="false" outlineLevel="0" collapsed="false"/>
    <row r="16" customFormat="false" ht="15" hidden="false" customHeight="false" outlineLevel="0" collapsed="false"/>
    <row r="17" customFormat="false" ht="15" hidden="false" customHeight="false" outlineLevel="0" collapsed="false"/>
    <row r="18" customFormat="false" ht="15" hidden="false" customHeight="false" outlineLevel="0" collapsed="false"/>
    <row r="19" customFormat="false" ht="15" hidden="false" customHeight="false" outlineLevel="0" collapsed="false"/>
    <row r="20" customFormat="false" ht="15" hidden="false" customHeight="false" outlineLevel="0" collapsed="false"/>
    <row r="21" customFormat="false" ht="15" hidden="false" customHeight="false" outlineLevel="0" collapsed="false"/>
    <row r="22" customFormat="false" ht="15" hidden="false" customHeight="false" outlineLevel="0" collapsed="false"/>
    <row r="23" customFormat="false" ht="15" hidden="false" customHeight="false" outlineLevel="0" collapsed="false">
      <c r="G23" s="168"/>
      <c r="H23" s="168"/>
    </row>
    <row r="24" customFormat="false" ht="15" hidden="false" customHeight="false" outlineLevel="0" collapsed="false"/>
  </sheetData>
  <mergeCells count="5">
    <mergeCell ref="A1:H1"/>
    <mergeCell ref="A10:G10"/>
    <mergeCell ref="A11:G11"/>
    <mergeCell ref="A12:G12"/>
    <mergeCell ref="A14:H14"/>
  </mergeCells>
  <printOptions headings="false" gridLines="false" gridLinesSet="true" horizontalCentered="false" verticalCentered="false"/>
  <pageMargins left="0.39375" right="0.39375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7" activeCellId="0" sqref="A37"/>
    </sheetView>
  </sheetViews>
  <sheetFormatPr defaultColWidth="9.01171875" defaultRowHeight="12.8" zeroHeight="false" outlineLevelRow="0" outlineLevelCol="0"/>
  <cols>
    <col collapsed="false" customWidth="true" hidden="false" outlineLevel="0" max="1" min="1" style="169" width="13.4"/>
    <col collapsed="false" customWidth="true" hidden="false" outlineLevel="0" max="2" min="2" style="169" width="19.72"/>
    <col collapsed="false" customWidth="true" hidden="false" outlineLevel="0" max="3" min="3" style="169" width="8.61"/>
    <col collapsed="false" customWidth="true" hidden="false" outlineLevel="0" max="4" min="4" style="169" width="8.09"/>
    <col collapsed="false" customWidth="false" hidden="false" outlineLevel="0" max="5" min="5" style="169" width="8.98"/>
    <col collapsed="false" customWidth="true" hidden="false" outlineLevel="0" max="6" min="6" style="169" width="12.15"/>
    <col collapsed="false" customWidth="true" hidden="false" outlineLevel="0" max="7" min="7" style="169" width="17.83"/>
    <col collapsed="false" customWidth="true" hidden="false" outlineLevel="0" max="8" min="8" style="169" width="7.33"/>
    <col collapsed="false" customWidth="true" hidden="false" outlineLevel="0" max="9" min="9" style="169" width="11.25"/>
    <col collapsed="false" customWidth="true" hidden="false" outlineLevel="0" max="10" min="10" style="169" width="4.17"/>
    <col collapsed="false" customWidth="true" hidden="false" outlineLevel="0" max="11" min="11" style="169" width="9.21"/>
    <col collapsed="false" customWidth="true" hidden="false" outlineLevel="0" max="12" min="12" style="169" width="44.51"/>
    <col collapsed="false" customWidth="true" hidden="false" outlineLevel="0" max="13" min="13" style="169" width="13.02"/>
    <col collapsed="false" customWidth="false" hidden="false" outlineLevel="0" max="1025" min="14" style="169" width="9"/>
  </cols>
  <sheetData>
    <row r="1" customFormat="false" ht="12.8" hidden="false" customHeight="false" outlineLevel="0" collapsed="false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customFormat="false" ht="12.8" hidden="false" customHeight="false" outlineLevel="0" collapsed="false">
      <c r="A2" s="171" t="s">
        <v>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customFormat="false" ht="12.8" hidden="false" customHeight="true" outlineLevel="0" collapsed="false">
      <c r="A3" s="172" t="s">
        <v>240</v>
      </c>
      <c r="B3" s="172"/>
      <c r="C3" s="173" t="s">
        <v>241</v>
      </c>
      <c r="D3" s="173"/>
      <c r="E3" s="173"/>
      <c r="F3" s="174" t="s">
        <v>242</v>
      </c>
      <c r="G3" s="174"/>
      <c r="H3" s="174" t="s">
        <v>243</v>
      </c>
      <c r="I3" s="174"/>
      <c r="J3" s="174"/>
      <c r="K3" s="174"/>
      <c r="M3" s="175"/>
    </row>
    <row r="4" customFormat="false" ht="12.8" hidden="false" customHeight="true" outlineLevel="0" collapsed="false">
      <c r="A4" s="176" t="s">
        <v>244</v>
      </c>
      <c r="B4" s="176"/>
      <c r="C4" s="177" t="s">
        <v>245</v>
      </c>
      <c r="D4" s="177"/>
      <c r="E4" s="177"/>
      <c r="F4" s="178" t="n">
        <f aca="false">Encarregado!E125</f>
        <v>5292.53123515237</v>
      </c>
      <c r="G4" s="178"/>
      <c r="H4" s="179" t="n">
        <f aca="false">(C4/(C5*E5))*$F$4</f>
        <v>0.490049188440034</v>
      </c>
      <c r="I4" s="179"/>
      <c r="J4" s="179"/>
      <c r="K4" s="179"/>
      <c r="M4" s="175"/>
    </row>
    <row r="5" customFormat="false" ht="12.8" hidden="false" customHeight="false" outlineLevel="0" collapsed="false">
      <c r="A5" s="176"/>
      <c r="B5" s="176"/>
      <c r="C5" s="180" t="s">
        <v>246</v>
      </c>
      <c r="D5" s="181" t="s">
        <v>247</v>
      </c>
      <c r="E5" s="182" t="s">
        <v>248</v>
      </c>
      <c r="F5" s="178"/>
      <c r="G5" s="178"/>
      <c r="H5" s="179"/>
      <c r="I5" s="179"/>
      <c r="J5" s="179"/>
      <c r="K5" s="179"/>
      <c r="M5" s="175"/>
    </row>
    <row r="6" customFormat="false" ht="12.8" hidden="false" customHeight="false" outlineLevel="0" collapsed="false">
      <c r="A6" s="176" t="s">
        <v>15</v>
      </c>
      <c r="B6" s="176"/>
      <c r="C6" s="183" t="n">
        <v>1</v>
      </c>
      <c r="D6" s="183"/>
      <c r="E6" s="183"/>
      <c r="F6" s="178" t="n">
        <f aca="false">Servente!E125</f>
        <v>4791.63812536161</v>
      </c>
      <c r="G6" s="178"/>
      <c r="H6" s="179" t="n">
        <f aca="false">(C6/C7)*$F$6</f>
        <v>3.99303177113468</v>
      </c>
      <c r="I6" s="179"/>
      <c r="J6" s="179"/>
      <c r="K6" s="179"/>
      <c r="M6" s="184"/>
    </row>
    <row r="7" customFormat="false" ht="12.8" hidden="false" customHeight="false" outlineLevel="0" collapsed="false">
      <c r="A7" s="176"/>
      <c r="B7" s="176"/>
      <c r="C7" s="185" t="n">
        <v>1200</v>
      </c>
      <c r="D7" s="185"/>
      <c r="E7" s="185"/>
      <c r="F7" s="178"/>
      <c r="G7" s="178"/>
      <c r="H7" s="179"/>
      <c r="I7" s="179"/>
      <c r="J7" s="179"/>
      <c r="K7" s="179"/>
      <c r="M7" s="175"/>
    </row>
    <row r="8" customFormat="false" ht="12.8" hidden="false" customHeight="false" outlineLevel="0" collapsed="false">
      <c r="A8" s="172" t="s">
        <v>249</v>
      </c>
      <c r="B8" s="172"/>
      <c r="C8" s="172"/>
      <c r="D8" s="172"/>
      <c r="E8" s="172"/>
      <c r="F8" s="172"/>
      <c r="G8" s="172"/>
      <c r="H8" s="186" t="n">
        <f aca="false">SUM(H4:K7)</f>
        <v>4.48308095957471</v>
      </c>
      <c r="I8" s="186"/>
      <c r="J8" s="186"/>
      <c r="K8" s="186"/>
      <c r="M8" s="175"/>
    </row>
    <row r="9" customFormat="false" ht="12.8" hidden="false" customHeight="false" outlineLevel="0" collapsed="false">
      <c r="A9" s="187"/>
      <c r="B9" s="187"/>
      <c r="C9" s="187"/>
      <c r="D9" s="187"/>
      <c r="E9" s="187"/>
      <c r="F9" s="187"/>
      <c r="G9" s="187"/>
      <c r="H9" s="188"/>
      <c r="I9" s="188"/>
      <c r="J9" s="188"/>
      <c r="K9" s="188"/>
      <c r="M9" s="175"/>
    </row>
    <row r="10" customFormat="false" ht="12.8" hidden="false" customHeight="false" outlineLevel="0" collapsed="false">
      <c r="A10" s="171" t="s">
        <v>11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M10" s="175"/>
    </row>
    <row r="11" customFormat="false" ht="12.8" hidden="false" customHeight="true" outlineLevel="0" collapsed="false">
      <c r="A11" s="172" t="s">
        <v>240</v>
      </c>
      <c r="B11" s="172"/>
      <c r="C11" s="173" t="s">
        <v>241</v>
      </c>
      <c r="D11" s="173"/>
      <c r="E11" s="173"/>
      <c r="F11" s="174" t="s">
        <v>242</v>
      </c>
      <c r="G11" s="174"/>
      <c r="H11" s="174" t="s">
        <v>243</v>
      </c>
      <c r="I11" s="174"/>
      <c r="J11" s="174"/>
      <c r="K11" s="174"/>
      <c r="M11" s="175"/>
    </row>
    <row r="12" s="189" customFormat="true" ht="12.8" hidden="false" customHeight="true" outlineLevel="0" collapsed="false">
      <c r="A12" s="176" t="s">
        <v>244</v>
      </c>
      <c r="B12" s="176"/>
      <c r="C12" s="177" t="s">
        <v>245</v>
      </c>
      <c r="D12" s="177"/>
      <c r="E12" s="177"/>
      <c r="F12" s="178" t="n">
        <f aca="false">Encarregado!E125</f>
        <v>5292.53123515237</v>
      </c>
      <c r="G12" s="178"/>
      <c r="H12" s="179" t="n">
        <f aca="false">(C12/(C13*E13))*$F$12</f>
        <v>1.96019675376014</v>
      </c>
      <c r="I12" s="179"/>
      <c r="J12" s="179"/>
      <c r="K12" s="179"/>
      <c r="L12" s="169"/>
      <c r="M12" s="175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69"/>
      <c r="DG12" s="169"/>
      <c r="DH12" s="169"/>
      <c r="DI12" s="169"/>
      <c r="DJ12" s="169"/>
      <c r="DK12" s="169"/>
      <c r="DL12" s="169"/>
      <c r="DM12" s="169"/>
      <c r="DN12" s="169"/>
      <c r="DO12" s="169"/>
      <c r="DP12" s="169"/>
      <c r="DQ12" s="169"/>
      <c r="DR12" s="169"/>
      <c r="DS12" s="169"/>
      <c r="DT12" s="169"/>
      <c r="DU12" s="169"/>
      <c r="DV12" s="169"/>
      <c r="DW12" s="169"/>
      <c r="DX12" s="169"/>
      <c r="DY12" s="169"/>
      <c r="DZ12" s="169"/>
      <c r="EA12" s="169"/>
      <c r="EB12" s="169"/>
      <c r="EC12" s="169"/>
      <c r="ED12" s="169"/>
      <c r="EE12" s="169"/>
      <c r="EF12" s="169"/>
      <c r="EG12" s="169"/>
      <c r="EH12" s="169"/>
      <c r="EI12" s="169"/>
      <c r="EJ12" s="169"/>
      <c r="EK12" s="169"/>
      <c r="EL12" s="169"/>
      <c r="EM12" s="169"/>
      <c r="EN12" s="169"/>
      <c r="EO12" s="169"/>
      <c r="EP12" s="169"/>
      <c r="EQ12" s="169"/>
      <c r="ER12" s="169"/>
      <c r="ES12" s="169"/>
      <c r="ET12" s="169"/>
      <c r="EU12" s="169"/>
      <c r="EV12" s="169"/>
      <c r="EW12" s="169"/>
      <c r="EX12" s="169"/>
      <c r="EY12" s="169"/>
      <c r="EZ12" s="169"/>
      <c r="FA12" s="169"/>
      <c r="FB12" s="169"/>
      <c r="FC12" s="169"/>
      <c r="FD12" s="169"/>
      <c r="FE12" s="169"/>
      <c r="FF12" s="169"/>
      <c r="FG12" s="169"/>
      <c r="FH12" s="169"/>
      <c r="FI12" s="169"/>
      <c r="FJ12" s="169"/>
      <c r="FK12" s="169"/>
      <c r="FL12" s="169"/>
      <c r="FM12" s="169"/>
      <c r="FN12" s="169"/>
      <c r="FO12" s="169"/>
      <c r="FP12" s="169"/>
      <c r="FQ12" s="169"/>
      <c r="FR12" s="169"/>
      <c r="FS12" s="169"/>
      <c r="FT12" s="169"/>
      <c r="FU12" s="169"/>
      <c r="FV12" s="169"/>
      <c r="FW12" s="169"/>
      <c r="FX12" s="169"/>
      <c r="FY12" s="169"/>
      <c r="FZ12" s="169"/>
      <c r="GA12" s="169"/>
      <c r="GB12" s="169"/>
      <c r="GC12" s="169"/>
      <c r="GD12" s="169"/>
      <c r="GE12" s="169"/>
      <c r="GF12" s="169"/>
      <c r="GG12" s="169"/>
      <c r="GH12" s="169"/>
      <c r="GI12" s="169"/>
      <c r="GJ12" s="169"/>
      <c r="GK12" s="169"/>
      <c r="GL12" s="169"/>
      <c r="GM12" s="169"/>
      <c r="GN12" s="169"/>
      <c r="GO12" s="169"/>
      <c r="GP12" s="169"/>
      <c r="GQ12" s="169"/>
      <c r="GR12" s="169"/>
      <c r="GS12" s="169"/>
      <c r="GT12" s="169"/>
      <c r="GU12" s="169"/>
      <c r="GV12" s="169"/>
      <c r="GW12" s="169"/>
      <c r="GX12" s="169"/>
      <c r="GY12" s="169"/>
      <c r="GZ12" s="169"/>
      <c r="HA12" s="169"/>
      <c r="HB12" s="169"/>
      <c r="HC12" s="169"/>
      <c r="HD12" s="169"/>
      <c r="HE12" s="169"/>
      <c r="HF12" s="169"/>
      <c r="HG12" s="169"/>
      <c r="HH12" s="169"/>
      <c r="HI12" s="169"/>
      <c r="HJ12" s="169"/>
      <c r="HK12" s="169"/>
      <c r="HL12" s="169"/>
      <c r="HM12" s="169"/>
      <c r="HN12" s="169"/>
      <c r="HO12" s="169"/>
      <c r="HP12" s="169"/>
      <c r="HQ12" s="169"/>
      <c r="HR12" s="169"/>
      <c r="HS12" s="169"/>
      <c r="HT12" s="169"/>
      <c r="HU12" s="169"/>
      <c r="HV12" s="169"/>
      <c r="HW12" s="169"/>
      <c r="HX12" s="169"/>
      <c r="HY12" s="169"/>
      <c r="HZ12" s="169"/>
      <c r="IA12" s="169"/>
      <c r="IB12" s="169"/>
      <c r="IC12" s="169"/>
      <c r="ID12" s="169"/>
      <c r="IE12" s="169"/>
      <c r="IF12" s="169"/>
      <c r="IG12" s="169"/>
      <c r="IH12" s="169"/>
      <c r="II12" s="169"/>
      <c r="IJ12" s="169"/>
      <c r="IK12" s="169"/>
      <c r="IL12" s="169"/>
      <c r="IM12" s="169"/>
      <c r="IN12" s="169"/>
      <c r="IO12" s="169"/>
      <c r="IP12" s="169"/>
      <c r="IQ12" s="169"/>
      <c r="IR12" s="169"/>
      <c r="IS12" s="169"/>
      <c r="IT12" s="169"/>
      <c r="IU12" s="169"/>
      <c r="IV12" s="169"/>
      <c r="IW12" s="169"/>
      <c r="IX12" s="169"/>
      <c r="IY12" s="169"/>
      <c r="IZ12" s="169"/>
      <c r="JA12" s="169"/>
      <c r="JB12" s="169"/>
      <c r="JC12" s="169"/>
      <c r="JD12" s="169"/>
      <c r="JE12" s="169"/>
      <c r="JF12" s="169"/>
      <c r="JG12" s="169"/>
      <c r="JH12" s="169"/>
      <c r="JI12" s="169"/>
      <c r="JJ12" s="169"/>
      <c r="JK12" s="169"/>
      <c r="JL12" s="169"/>
      <c r="JM12" s="169"/>
      <c r="JN12" s="169"/>
      <c r="JO12" s="169"/>
      <c r="JP12" s="169"/>
      <c r="JQ12" s="169"/>
      <c r="JR12" s="169"/>
      <c r="JS12" s="169"/>
      <c r="JT12" s="169"/>
      <c r="JU12" s="169"/>
      <c r="JV12" s="169"/>
      <c r="JW12" s="169"/>
      <c r="JX12" s="169"/>
      <c r="JY12" s="169"/>
      <c r="JZ12" s="169"/>
      <c r="KA12" s="169"/>
      <c r="KB12" s="169"/>
      <c r="KC12" s="169"/>
      <c r="KD12" s="169"/>
      <c r="KE12" s="169"/>
      <c r="KF12" s="169"/>
      <c r="KG12" s="169"/>
      <c r="KH12" s="169"/>
      <c r="KI12" s="169"/>
      <c r="KJ12" s="169"/>
      <c r="KK12" s="169"/>
      <c r="KL12" s="169"/>
      <c r="KM12" s="169"/>
      <c r="KN12" s="169"/>
      <c r="KO12" s="169"/>
      <c r="KP12" s="169"/>
      <c r="KQ12" s="169"/>
      <c r="KR12" s="169"/>
      <c r="KS12" s="169"/>
      <c r="KT12" s="169"/>
      <c r="KU12" s="169"/>
      <c r="KV12" s="169"/>
      <c r="KW12" s="169"/>
      <c r="KX12" s="169"/>
      <c r="KY12" s="169"/>
      <c r="KZ12" s="169"/>
      <c r="LA12" s="169"/>
      <c r="LB12" s="169"/>
      <c r="LC12" s="169"/>
      <c r="LD12" s="169"/>
      <c r="LE12" s="169"/>
      <c r="LF12" s="169"/>
      <c r="LG12" s="169"/>
      <c r="LH12" s="169"/>
      <c r="LI12" s="169"/>
      <c r="LJ12" s="169"/>
      <c r="LK12" s="169"/>
      <c r="LL12" s="169"/>
      <c r="LM12" s="169"/>
      <c r="LN12" s="169"/>
      <c r="LO12" s="169"/>
      <c r="LP12" s="169"/>
      <c r="LQ12" s="169"/>
      <c r="LR12" s="169"/>
      <c r="LS12" s="169"/>
      <c r="LT12" s="169"/>
      <c r="LU12" s="169"/>
      <c r="LV12" s="169"/>
      <c r="LW12" s="169"/>
      <c r="LX12" s="169"/>
      <c r="LY12" s="169"/>
      <c r="LZ12" s="169"/>
      <c r="MA12" s="169"/>
      <c r="MB12" s="169"/>
      <c r="MC12" s="169"/>
      <c r="MD12" s="169"/>
      <c r="ME12" s="169"/>
      <c r="MF12" s="169"/>
      <c r="MG12" s="169"/>
      <c r="MH12" s="169"/>
      <c r="MI12" s="169"/>
      <c r="MJ12" s="169"/>
      <c r="MK12" s="169"/>
      <c r="ML12" s="169"/>
      <c r="MM12" s="169"/>
      <c r="MN12" s="169"/>
      <c r="MO12" s="169"/>
      <c r="MP12" s="169"/>
      <c r="MQ12" s="169"/>
      <c r="MR12" s="169"/>
      <c r="MS12" s="169"/>
      <c r="MT12" s="169"/>
      <c r="MU12" s="169"/>
      <c r="MV12" s="169"/>
      <c r="MW12" s="169"/>
      <c r="MX12" s="169"/>
      <c r="MY12" s="169"/>
      <c r="MZ12" s="169"/>
      <c r="NA12" s="169"/>
      <c r="NB12" s="169"/>
      <c r="NC12" s="169"/>
      <c r="ND12" s="169"/>
      <c r="NE12" s="169"/>
      <c r="NF12" s="169"/>
      <c r="NG12" s="169"/>
      <c r="NH12" s="169"/>
      <c r="NI12" s="169"/>
      <c r="NJ12" s="169"/>
      <c r="NK12" s="169"/>
      <c r="NL12" s="169"/>
      <c r="NM12" s="169"/>
      <c r="NN12" s="169"/>
      <c r="NO12" s="169"/>
      <c r="NP12" s="169"/>
      <c r="NQ12" s="169"/>
      <c r="NR12" s="169"/>
      <c r="NS12" s="169"/>
      <c r="NT12" s="169"/>
      <c r="NU12" s="169"/>
      <c r="NV12" s="169"/>
      <c r="NW12" s="169"/>
      <c r="NX12" s="169"/>
      <c r="NY12" s="169"/>
      <c r="NZ12" s="169"/>
      <c r="OA12" s="169"/>
      <c r="OB12" s="169"/>
      <c r="OC12" s="169"/>
      <c r="OD12" s="169"/>
      <c r="OE12" s="169"/>
      <c r="OF12" s="169"/>
      <c r="OG12" s="169"/>
      <c r="OH12" s="169"/>
      <c r="OI12" s="169"/>
      <c r="OJ12" s="169"/>
      <c r="OK12" s="169"/>
      <c r="OL12" s="169"/>
      <c r="OM12" s="169"/>
      <c r="ON12" s="169"/>
      <c r="OO12" s="169"/>
      <c r="OP12" s="169"/>
      <c r="OQ12" s="169"/>
      <c r="OR12" s="169"/>
      <c r="OS12" s="169"/>
      <c r="OT12" s="169"/>
      <c r="OU12" s="169"/>
      <c r="OV12" s="169"/>
      <c r="OW12" s="169"/>
      <c r="OX12" s="169"/>
      <c r="OY12" s="169"/>
      <c r="OZ12" s="169"/>
      <c r="PA12" s="169"/>
      <c r="PB12" s="169"/>
      <c r="PC12" s="169"/>
      <c r="PD12" s="169"/>
      <c r="PE12" s="169"/>
      <c r="PF12" s="169"/>
      <c r="PG12" s="169"/>
      <c r="PH12" s="169"/>
      <c r="PI12" s="169"/>
      <c r="PJ12" s="169"/>
      <c r="PK12" s="169"/>
      <c r="PL12" s="169"/>
      <c r="PM12" s="169"/>
      <c r="PN12" s="169"/>
      <c r="PO12" s="169"/>
      <c r="PP12" s="169"/>
      <c r="PQ12" s="169"/>
      <c r="PR12" s="169"/>
      <c r="PS12" s="169"/>
      <c r="PT12" s="169"/>
      <c r="PU12" s="169"/>
      <c r="PV12" s="169"/>
      <c r="PW12" s="169"/>
      <c r="PX12" s="169"/>
      <c r="PY12" s="169"/>
      <c r="PZ12" s="169"/>
      <c r="QA12" s="169"/>
      <c r="QB12" s="169"/>
      <c r="QC12" s="169"/>
      <c r="QD12" s="169"/>
      <c r="QE12" s="169"/>
      <c r="QF12" s="169"/>
      <c r="QG12" s="169"/>
      <c r="QH12" s="169"/>
      <c r="QI12" s="169"/>
      <c r="QJ12" s="169"/>
      <c r="QK12" s="169"/>
      <c r="QL12" s="169"/>
      <c r="QM12" s="169"/>
      <c r="QN12" s="169"/>
      <c r="QO12" s="169"/>
      <c r="QP12" s="169"/>
      <c r="QQ12" s="169"/>
      <c r="QR12" s="169"/>
      <c r="QS12" s="169"/>
      <c r="QT12" s="169"/>
      <c r="QU12" s="169"/>
      <c r="QV12" s="169"/>
      <c r="QW12" s="169"/>
      <c r="QX12" s="169"/>
      <c r="QY12" s="169"/>
      <c r="QZ12" s="169"/>
      <c r="RA12" s="169"/>
      <c r="RB12" s="169"/>
      <c r="RC12" s="169"/>
      <c r="RD12" s="169"/>
      <c r="RE12" s="169"/>
      <c r="RF12" s="169"/>
      <c r="RG12" s="169"/>
      <c r="RH12" s="169"/>
      <c r="RI12" s="169"/>
      <c r="RJ12" s="169"/>
      <c r="RK12" s="169"/>
      <c r="RL12" s="169"/>
      <c r="RM12" s="169"/>
      <c r="RN12" s="169"/>
      <c r="RO12" s="169"/>
      <c r="RP12" s="169"/>
      <c r="RQ12" s="169"/>
      <c r="RR12" s="169"/>
      <c r="RS12" s="169"/>
      <c r="RT12" s="169"/>
      <c r="RU12" s="169"/>
      <c r="RV12" s="169"/>
      <c r="RW12" s="169"/>
      <c r="RX12" s="169"/>
      <c r="RY12" s="169"/>
      <c r="RZ12" s="169"/>
      <c r="SA12" s="169"/>
      <c r="SB12" s="169"/>
      <c r="SC12" s="169"/>
      <c r="SD12" s="169"/>
      <c r="SE12" s="169"/>
      <c r="SF12" s="169"/>
      <c r="SG12" s="169"/>
      <c r="SH12" s="169"/>
      <c r="SI12" s="169"/>
      <c r="SJ12" s="169"/>
      <c r="SK12" s="169"/>
      <c r="SL12" s="169"/>
      <c r="SM12" s="169"/>
      <c r="SN12" s="169"/>
      <c r="SO12" s="169"/>
      <c r="SP12" s="169"/>
      <c r="SQ12" s="169"/>
      <c r="SR12" s="169"/>
      <c r="SS12" s="169"/>
      <c r="ST12" s="169"/>
      <c r="SU12" s="169"/>
      <c r="SV12" s="169"/>
      <c r="SW12" s="169"/>
      <c r="SX12" s="169"/>
      <c r="SY12" s="169"/>
      <c r="SZ12" s="169"/>
      <c r="TA12" s="169"/>
      <c r="TB12" s="169"/>
      <c r="TC12" s="169"/>
      <c r="TD12" s="169"/>
      <c r="TE12" s="169"/>
      <c r="TF12" s="169"/>
      <c r="TG12" s="169"/>
      <c r="TH12" s="169"/>
      <c r="TI12" s="169"/>
      <c r="TJ12" s="169"/>
      <c r="TK12" s="169"/>
      <c r="TL12" s="169"/>
      <c r="TM12" s="169"/>
      <c r="TN12" s="169"/>
      <c r="TO12" s="169"/>
      <c r="TP12" s="169"/>
      <c r="TQ12" s="169"/>
      <c r="TR12" s="169"/>
      <c r="TS12" s="169"/>
      <c r="TT12" s="169"/>
      <c r="TU12" s="169"/>
      <c r="TV12" s="169"/>
      <c r="TW12" s="169"/>
      <c r="TX12" s="169"/>
      <c r="TY12" s="169"/>
      <c r="TZ12" s="169"/>
      <c r="UA12" s="169"/>
      <c r="UB12" s="169"/>
      <c r="UC12" s="169"/>
      <c r="UD12" s="169"/>
      <c r="UE12" s="169"/>
      <c r="UF12" s="169"/>
      <c r="UG12" s="169"/>
      <c r="UH12" s="169"/>
      <c r="UI12" s="169"/>
      <c r="UJ12" s="169"/>
      <c r="UK12" s="169"/>
      <c r="UL12" s="169"/>
      <c r="UM12" s="169"/>
      <c r="UN12" s="169"/>
      <c r="UO12" s="169"/>
      <c r="UP12" s="169"/>
      <c r="UQ12" s="169"/>
      <c r="UR12" s="169"/>
      <c r="US12" s="169"/>
      <c r="UT12" s="169"/>
      <c r="UU12" s="169"/>
      <c r="UV12" s="169"/>
      <c r="UW12" s="169"/>
      <c r="UX12" s="169"/>
      <c r="UY12" s="169"/>
      <c r="UZ12" s="169"/>
      <c r="VA12" s="169"/>
      <c r="VB12" s="169"/>
      <c r="VC12" s="169"/>
      <c r="VD12" s="169"/>
      <c r="VE12" s="169"/>
      <c r="VF12" s="169"/>
      <c r="VG12" s="169"/>
      <c r="VH12" s="169"/>
      <c r="VI12" s="169"/>
      <c r="VJ12" s="169"/>
      <c r="VK12" s="169"/>
      <c r="VL12" s="169"/>
      <c r="VM12" s="169"/>
      <c r="VN12" s="169"/>
      <c r="VO12" s="169"/>
      <c r="VP12" s="169"/>
      <c r="VQ12" s="169"/>
      <c r="VR12" s="169"/>
      <c r="VS12" s="169"/>
      <c r="VT12" s="169"/>
      <c r="VU12" s="169"/>
      <c r="VV12" s="169"/>
      <c r="VW12" s="169"/>
      <c r="VX12" s="169"/>
      <c r="VY12" s="169"/>
      <c r="VZ12" s="169"/>
      <c r="WA12" s="169"/>
      <c r="WB12" s="169"/>
      <c r="WC12" s="169"/>
      <c r="WD12" s="169"/>
      <c r="WE12" s="169"/>
      <c r="WF12" s="169"/>
      <c r="WG12" s="169"/>
      <c r="WH12" s="169"/>
      <c r="WI12" s="169"/>
      <c r="WJ12" s="169"/>
      <c r="WK12" s="169"/>
      <c r="WL12" s="169"/>
      <c r="WM12" s="169"/>
      <c r="WN12" s="169"/>
      <c r="WO12" s="169"/>
      <c r="WP12" s="169"/>
      <c r="WQ12" s="169"/>
      <c r="WR12" s="169"/>
      <c r="WS12" s="169"/>
      <c r="WT12" s="169"/>
      <c r="WU12" s="169"/>
      <c r="WV12" s="169"/>
      <c r="WW12" s="169"/>
      <c r="WX12" s="169"/>
      <c r="WY12" s="169"/>
      <c r="WZ12" s="169"/>
      <c r="XA12" s="169"/>
      <c r="XB12" s="169"/>
      <c r="XC12" s="169"/>
      <c r="XD12" s="169"/>
      <c r="XE12" s="169"/>
      <c r="XF12" s="169"/>
      <c r="XG12" s="169"/>
      <c r="XH12" s="169"/>
      <c r="XI12" s="169"/>
      <c r="XJ12" s="169"/>
      <c r="XK12" s="169"/>
      <c r="XL12" s="169"/>
      <c r="XM12" s="169"/>
      <c r="XN12" s="169"/>
      <c r="XO12" s="169"/>
      <c r="XP12" s="169"/>
      <c r="XQ12" s="169"/>
      <c r="XR12" s="169"/>
      <c r="XS12" s="169"/>
      <c r="XT12" s="169"/>
      <c r="XU12" s="169"/>
      <c r="XV12" s="169"/>
      <c r="XW12" s="169"/>
      <c r="XX12" s="169"/>
      <c r="XY12" s="169"/>
      <c r="XZ12" s="169"/>
      <c r="YA12" s="169"/>
      <c r="YB12" s="169"/>
      <c r="YC12" s="169"/>
      <c r="YD12" s="169"/>
      <c r="YE12" s="169"/>
      <c r="YF12" s="169"/>
      <c r="YG12" s="169"/>
      <c r="YH12" s="169"/>
      <c r="YI12" s="169"/>
      <c r="YJ12" s="169"/>
      <c r="YK12" s="169"/>
      <c r="YL12" s="169"/>
      <c r="YM12" s="169"/>
      <c r="YN12" s="169"/>
      <c r="YO12" s="169"/>
      <c r="YP12" s="169"/>
      <c r="YQ12" s="169"/>
      <c r="YR12" s="169"/>
      <c r="YS12" s="169"/>
      <c r="YT12" s="169"/>
      <c r="YU12" s="169"/>
      <c r="YV12" s="169"/>
      <c r="YW12" s="169"/>
      <c r="YX12" s="169"/>
      <c r="YY12" s="169"/>
      <c r="YZ12" s="169"/>
      <c r="ZA12" s="169"/>
      <c r="ZB12" s="169"/>
      <c r="ZC12" s="169"/>
      <c r="ZD12" s="169"/>
      <c r="ZE12" s="169"/>
      <c r="ZF12" s="169"/>
      <c r="ZG12" s="169"/>
      <c r="ZH12" s="169"/>
      <c r="ZI12" s="169"/>
      <c r="ZJ12" s="169"/>
      <c r="ZK12" s="169"/>
      <c r="ZL12" s="169"/>
      <c r="ZM12" s="169"/>
      <c r="ZN12" s="169"/>
      <c r="ZO12" s="169"/>
      <c r="ZP12" s="169"/>
      <c r="ZQ12" s="169"/>
      <c r="ZR12" s="169"/>
      <c r="ZS12" s="169"/>
      <c r="ZT12" s="169"/>
      <c r="ZU12" s="169"/>
      <c r="ZV12" s="169"/>
      <c r="ZW12" s="169"/>
      <c r="ZX12" s="169"/>
      <c r="ZY12" s="169"/>
      <c r="ZZ12" s="169"/>
      <c r="AAA12" s="169"/>
      <c r="AAB12" s="169"/>
      <c r="AAC12" s="169"/>
      <c r="AAD12" s="169"/>
      <c r="AAE12" s="169"/>
      <c r="AAF12" s="169"/>
      <c r="AAG12" s="169"/>
      <c r="AAH12" s="169"/>
      <c r="AAI12" s="169"/>
      <c r="AAJ12" s="169"/>
      <c r="AAK12" s="169"/>
      <c r="AAL12" s="169"/>
      <c r="AAM12" s="169"/>
      <c r="AAN12" s="169"/>
      <c r="AAO12" s="169"/>
      <c r="AAP12" s="169"/>
      <c r="AAQ12" s="169"/>
      <c r="AAR12" s="169"/>
      <c r="AAS12" s="169"/>
      <c r="AAT12" s="169"/>
      <c r="AAU12" s="169"/>
      <c r="AAV12" s="169"/>
      <c r="AAW12" s="169"/>
      <c r="AAX12" s="169"/>
      <c r="AAY12" s="169"/>
      <c r="AAZ12" s="169"/>
      <c r="ABA12" s="169"/>
      <c r="ABB12" s="169"/>
      <c r="ABC12" s="169"/>
      <c r="ABD12" s="169"/>
      <c r="ABE12" s="169"/>
      <c r="ABF12" s="169"/>
      <c r="ABG12" s="169"/>
      <c r="ABH12" s="169"/>
      <c r="ABI12" s="169"/>
      <c r="ABJ12" s="169"/>
      <c r="ABK12" s="169"/>
      <c r="ABL12" s="169"/>
      <c r="ABM12" s="169"/>
      <c r="ABN12" s="169"/>
      <c r="ABO12" s="169"/>
      <c r="ABP12" s="169"/>
      <c r="ABQ12" s="169"/>
      <c r="ABR12" s="169"/>
      <c r="ABS12" s="169"/>
      <c r="ABT12" s="169"/>
      <c r="ABU12" s="169"/>
      <c r="ABV12" s="169"/>
      <c r="ABW12" s="169"/>
      <c r="ABX12" s="169"/>
      <c r="ABY12" s="169"/>
      <c r="ABZ12" s="169"/>
      <c r="ACA12" s="169"/>
      <c r="ACB12" s="169"/>
      <c r="ACC12" s="169"/>
      <c r="ACD12" s="169"/>
      <c r="ACE12" s="169"/>
      <c r="ACF12" s="169"/>
      <c r="ACG12" s="169"/>
      <c r="ACH12" s="169"/>
      <c r="ACI12" s="169"/>
      <c r="ACJ12" s="169"/>
      <c r="ACK12" s="169"/>
      <c r="ACL12" s="169"/>
      <c r="ACM12" s="169"/>
      <c r="ACN12" s="169"/>
      <c r="ACO12" s="169"/>
      <c r="ACP12" s="169"/>
      <c r="ACQ12" s="169"/>
      <c r="ACR12" s="169"/>
      <c r="ACS12" s="169"/>
      <c r="ACT12" s="169"/>
      <c r="ACU12" s="169"/>
      <c r="ACV12" s="169"/>
      <c r="ACW12" s="169"/>
      <c r="ACX12" s="169"/>
      <c r="ACY12" s="169"/>
      <c r="ACZ12" s="169"/>
      <c r="ADA12" s="169"/>
      <c r="ADB12" s="169"/>
      <c r="ADC12" s="169"/>
      <c r="ADD12" s="169"/>
      <c r="ADE12" s="169"/>
      <c r="ADF12" s="169"/>
      <c r="ADG12" s="169"/>
      <c r="ADH12" s="169"/>
      <c r="ADI12" s="169"/>
      <c r="ADJ12" s="169"/>
      <c r="ADK12" s="169"/>
      <c r="ADL12" s="169"/>
      <c r="ADM12" s="169"/>
      <c r="ADN12" s="169"/>
      <c r="ADO12" s="169"/>
      <c r="ADP12" s="169"/>
      <c r="ADQ12" s="169"/>
      <c r="ADR12" s="169"/>
      <c r="ADS12" s="169"/>
      <c r="ADT12" s="169"/>
      <c r="ADU12" s="169"/>
      <c r="ADV12" s="169"/>
      <c r="ADW12" s="169"/>
      <c r="ADX12" s="169"/>
      <c r="ADY12" s="169"/>
      <c r="ADZ12" s="169"/>
      <c r="AEA12" s="169"/>
      <c r="AEB12" s="169"/>
      <c r="AEC12" s="169"/>
      <c r="AED12" s="169"/>
      <c r="AEE12" s="169"/>
      <c r="AEF12" s="169"/>
      <c r="AEG12" s="169"/>
      <c r="AEH12" s="169"/>
      <c r="AEI12" s="169"/>
      <c r="AEJ12" s="169"/>
      <c r="AEK12" s="169"/>
      <c r="AEL12" s="169"/>
      <c r="AEM12" s="169"/>
      <c r="AEN12" s="169"/>
      <c r="AEO12" s="169"/>
      <c r="AEP12" s="169"/>
      <c r="AEQ12" s="169"/>
      <c r="AER12" s="169"/>
      <c r="AES12" s="169"/>
      <c r="AET12" s="169"/>
      <c r="AEU12" s="169"/>
      <c r="AEV12" s="169"/>
      <c r="AEW12" s="169"/>
      <c r="AEX12" s="169"/>
      <c r="AEY12" s="169"/>
      <c r="AEZ12" s="169"/>
      <c r="AFA12" s="169"/>
      <c r="AFB12" s="169"/>
      <c r="AFC12" s="169"/>
      <c r="AFD12" s="169"/>
      <c r="AFE12" s="169"/>
      <c r="AFF12" s="169"/>
      <c r="AFG12" s="169"/>
      <c r="AFH12" s="169"/>
      <c r="AFI12" s="169"/>
      <c r="AFJ12" s="169"/>
      <c r="AFK12" s="169"/>
      <c r="AFL12" s="169"/>
      <c r="AFM12" s="169"/>
      <c r="AFN12" s="169"/>
      <c r="AFO12" s="169"/>
      <c r="AFP12" s="169"/>
      <c r="AFQ12" s="169"/>
      <c r="AFR12" s="169"/>
      <c r="AFS12" s="169"/>
      <c r="AFT12" s="169"/>
      <c r="AFU12" s="169"/>
      <c r="AFV12" s="169"/>
      <c r="AFW12" s="169"/>
      <c r="AFX12" s="169"/>
      <c r="AFY12" s="169"/>
      <c r="AFZ12" s="169"/>
      <c r="AGA12" s="169"/>
      <c r="AGB12" s="169"/>
      <c r="AGC12" s="169"/>
      <c r="AGD12" s="169"/>
      <c r="AGE12" s="169"/>
      <c r="AGF12" s="169"/>
      <c r="AGG12" s="169"/>
      <c r="AGH12" s="169"/>
      <c r="AGI12" s="169"/>
      <c r="AGJ12" s="169"/>
      <c r="AGK12" s="169"/>
      <c r="AGL12" s="169"/>
      <c r="AGM12" s="169"/>
      <c r="AGN12" s="169"/>
      <c r="AGO12" s="169"/>
      <c r="AGP12" s="169"/>
      <c r="AGQ12" s="169"/>
      <c r="AGR12" s="169"/>
      <c r="AGS12" s="169"/>
      <c r="AGT12" s="169"/>
      <c r="AGU12" s="169"/>
      <c r="AGV12" s="169"/>
      <c r="AGW12" s="169"/>
      <c r="AGX12" s="169"/>
      <c r="AGY12" s="169"/>
      <c r="AGZ12" s="169"/>
      <c r="AHA12" s="169"/>
      <c r="AHB12" s="169"/>
      <c r="AHC12" s="169"/>
      <c r="AHD12" s="169"/>
      <c r="AHE12" s="169"/>
      <c r="AHF12" s="169"/>
      <c r="AHG12" s="169"/>
      <c r="AHH12" s="169"/>
      <c r="AHI12" s="169"/>
      <c r="AHJ12" s="169"/>
      <c r="AHK12" s="169"/>
      <c r="AHL12" s="169"/>
      <c r="AHM12" s="169"/>
      <c r="AHN12" s="169"/>
      <c r="AHO12" s="169"/>
      <c r="AHP12" s="169"/>
      <c r="AHQ12" s="169"/>
      <c r="AHR12" s="169"/>
      <c r="AHS12" s="169"/>
      <c r="AHT12" s="169"/>
      <c r="AHU12" s="169"/>
      <c r="AHV12" s="169"/>
      <c r="AHW12" s="169"/>
      <c r="AHX12" s="169"/>
      <c r="AHY12" s="169"/>
      <c r="AHZ12" s="169"/>
      <c r="AIA12" s="169"/>
      <c r="AIB12" s="169"/>
      <c r="AIC12" s="169"/>
      <c r="AID12" s="169"/>
      <c r="AIE12" s="169"/>
      <c r="AIF12" s="169"/>
      <c r="AIG12" s="169"/>
      <c r="AIH12" s="169"/>
      <c r="AII12" s="169"/>
      <c r="AIJ12" s="169"/>
      <c r="AIK12" s="169"/>
      <c r="AIL12" s="169"/>
      <c r="AIM12" s="169"/>
      <c r="AIN12" s="169"/>
      <c r="AIO12" s="169"/>
      <c r="AIP12" s="169"/>
      <c r="AIQ12" s="169"/>
      <c r="AIR12" s="169"/>
      <c r="AIS12" s="169"/>
      <c r="AIT12" s="169"/>
      <c r="AIU12" s="169"/>
      <c r="AIV12" s="169"/>
      <c r="AIW12" s="169"/>
      <c r="AIX12" s="169"/>
      <c r="AIY12" s="169"/>
      <c r="AIZ12" s="169"/>
      <c r="AJA12" s="169"/>
      <c r="AJB12" s="169"/>
      <c r="AJC12" s="169"/>
      <c r="AJD12" s="169"/>
      <c r="AJE12" s="169"/>
      <c r="AJF12" s="169"/>
      <c r="AJG12" s="169"/>
      <c r="AJH12" s="169"/>
      <c r="AJI12" s="169"/>
      <c r="AJJ12" s="169"/>
      <c r="AJK12" s="169"/>
      <c r="AJL12" s="169"/>
      <c r="AJM12" s="169"/>
      <c r="AJN12" s="169"/>
      <c r="AJO12" s="169"/>
      <c r="AJP12" s="169"/>
      <c r="AJQ12" s="169"/>
      <c r="AJR12" s="169"/>
      <c r="AJS12" s="169"/>
      <c r="AJT12" s="169"/>
      <c r="AJU12" s="169"/>
      <c r="AJV12" s="169"/>
      <c r="AJW12" s="169"/>
      <c r="AJX12" s="169"/>
      <c r="AJY12" s="169"/>
      <c r="AJZ12" s="169"/>
      <c r="AKA12" s="169"/>
      <c r="AKB12" s="169"/>
      <c r="AKC12" s="169"/>
      <c r="AKD12" s="169"/>
      <c r="AKE12" s="169"/>
      <c r="AKF12" s="169"/>
      <c r="AKG12" s="169"/>
      <c r="AKH12" s="169"/>
      <c r="AKI12" s="169"/>
      <c r="AKJ12" s="169"/>
      <c r="AKK12" s="169"/>
      <c r="AKL12" s="169"/>
      <c r="AKM12" s="169"/>
      <c r="AKN12" s="169"/>
      <c r="AKO12" s="169"/>
      <c r="AKP12" s="169"/>
      <c r="AKQ12" s="169"/>
      <c r="AKR12" s="169"/>
      <c r="AKS12" s="169"/>
      <c r="AKT12" s="169"/>
      <c r="AKU12" s="169"/>
      <c r="AKV12" s="169"/>
      <c r="AKW12" s="169"/>
      <c r="AKX12" s="169"/>
      <c r="AKY12" s="169"/>
      <c r="AKZ12" s="169"/>
      <c r="ALA12" s="169"/>
      <c r="ALB12" s="169"/>
      <c r="ALC12" s="169"/>
      <c r="ALD12" s="169"/>
      <c r="ALE12" s="169"/>
      <c r="ALF12" s="169"/>
      <c r="ALG12" s="169"/>
      <c r="ALH12" s="169"/>
      <c r="ALI12" s="169"/>
      <c r="ALJ12" s="169"/>
      <c r="ALK12" s="169"/>
      <c r="ALL12" s="169"/>
      <c r="ALM12" s="169"/>
      <c r="ALN12" s="169"/>
      <c r="ALO12" s="169"/>
      <c r="ALP12" s="169"/>
      <c r="ALQ12" s="169"/>
      <c r="ALR12" s="169"/>
      <c r="ALS12" s="169"/>
      <c r="ALT12" s="169"/>
      <c r="ALU12" s="169"/>
      <c r="ALV12" s="169"/>
      <c r="ALW12" s="169"/>
      <c r="ALX12" s="169"/>
      <c r="ALY12" s="169"/>
      <c r="ALZ12" s="169"/>
      <c r="AMA12" s="169"/>
      <c r="AMB12" s="169"/>
      <c r="AMC12" s="169"/>
      <c r="AMD12" s="169"/>
      <c r="AME12" s="169"/>
      <c r="AMF12" s="169"/>
      <c r="AMG12" s="169"/>
      <c r="AMH12" s="169"/>
      <c r="AMI12" s="169"/>
      <c r="AMJ12" s="169"/>
      <c r="AMK12" s="169"/>
    </row>
    <row r="13" s="189" customFormat="true" ht="12.8" hidden="false" customHeight="false" outlineLevel="0" collapsed="false">
      <c r="A13" s="176"/>
      <c r="B13" s="176"/>
      <c r="C13" s="180" t="s">
        <v>246</v>
      </c>
      <c r="D13" s="181" t="s">
        <v>247</v>
      </c>
      <c r="E13" s="182" t="s">
        <v>250</v>
      </c>
      <c r="F13" s="178"/>
      <c r="G13" s="178"/>
      <c r="H13" s="179"/>
      <c r="I13" s="179"/>
      <c r="J13" s="179"/>
      <c r="K13" s="179"/>
      <c r="L13" s="169"/>
      <c r="M13" s="175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69"/>
      <c r="CA13" s="169"/>
      <c r="CB13" s="169"/>
      <c r="CC13" s="169"/>
      <c r="CD13" s="169"/>
      <c r="CE13" s="169"/>
      <c r="CF13" s="169"/>
      <c r="CG13" s="169"/>
      <c r="CH13" s="169"/>
      <c r="CI13" s="169"/>
      <c r="CJ13" s="169"/>
      <c r="CK13" s="169"/>
      <c r="CL13" s="169"/>
      <c r="CM13" s="169"/>
      <c r="CN13" s="169"/>
      <c r="CO13" s="169"/>
      <c r="CP13" s="169"/>
      <c r="CQ13" s="169"/>
      <c r="CR13" s="169"/>
      <c r="CS13" s="169"/>
      <c r="CT13" s="169"/>
      <c r="CU13" s="169"/>
      <c r="CV13" s="169"/>
      <c r="CW13" s="169"/>
      <c r="CX13" s="169"/>
      <c r="CY13" s="169"/>
      <c r="CZ13" s="169"/>
      <c r="DA13" s="169"/>
      <c r="DB13" s="169"/>
      <c r="DC13" s="169"/>
      <c r="DD13" s="169"/>
      <c r="DE13" s="169"/>
      <c r="DF13" s="169"/>
      <c r="DG13" s="169"/>
      <c r="DH13" s="169"/>
      <c r="DI13" s="169"/>
      <c r="DJ13" s="169"/>
      <c r="DK13" s="169"/>
      <c r="DL13" s="169"/>
      <c r="DM13" s="169"/>
      <c r="DN13" s="169"/>
      <c r="DO13" s="169"/>
      <c r="DP13" s="169"/>
      <c r="DQ13" s="169"/>
      <c r="DR13" s="169"/>
      <c r="DS13" s="169"/>
      <c r="DT13" s="169"/>
      <c r="DU13" s="169"/>
      <c r="DV13" s="169"/>
      <c r="DW13" s="169"/>
      <c r="DX13" s="169"/>
      <c r="DY13" s="169"/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9"/>
      <c r="EM13" s="169"/>
      <c r="EN13" s="169"/>
      <c r="EO13" s="169"/>
      <c r="EP13" s="169"/>
      <c r="EQ13" s="169"/>
      <c r="ER13" s="169"/>
      <c r="ES13" s="169"/>
      <c r="ET13" s="169"/>
      <c r="EU13" s="169"/>
      <c r="EV13" s="169"/>
      <c r="EW13" s="169"/>
      <c r="EX13" s="169"/>
      <c r="EY13" s="169"/>
      <c r="EZ13" s="169"/>
      <c r="FA13" s="169"/>
      <c r="FB13" s="169"/>
      <c r="FC13" s="169"/>
      <c r="FD13" s="169"/>
      <c r="FE13" s="169"/>
      <c r="FF13" s="169"/>
      <c r="FG13" s="169"/>
      <c r="FH13" s="169"/>
      <c r="FI13" s="169"/>
      <c r="FJ13" s="169"/>
      <c r="FK13" s="169"/>
      <c r="FL13" s="169"/>
      <c r="FM13" s="169"/>
      <c r="FN13" s="169"/>
      <c r="FO13" s="169"/>
      <c r="FP13" s="169"/>
      <c r="FQ13" s="169"/>
      <c r="FR13" s="169"/>
      <c r="FS13" s="169"/>
      <c r="FT13" s="169"/>
      <c r="FU13" s="169"/>
      <c r="FV13" s="169"/>
      <c r="FW13" s="169"/>
      <c r="FX13" s="169"/>
      <c r="FY13" s="169"/>
      <c r="FZ13" s="169"/>
      <c r="GA13" s="169"/>
      <c r="GB13" s="169"/>
      <c r="GC13" s="169"/>
      <c r="GD13" s="169"/>
      <c r="GE13" s="169"/>
      <c r="GF13" s="169"/>
      <c r="GG13" s="169"/>
      <c r="GH13" s="169"/>
      <c r="GI13" s="169"/>
      <c r="GJ13" s="169"/>
      <c r="GK13" s="169"/>
      <c r="GL13" s="169"/>
      <c r="GM13" s="169"/>
      <c r="GN13" s="169"/>
      <c r="GO13" s="169"/>
      <c r="GP13" s="169"/>
      <c r="GQ13" s="169"/>
      <c r="GR13" s="169"/>
      <c r="GS13" s="169"/>
      <c r="GT13" s="169"/>
      <c r="GU13" s="169"/>
      <c r="GV13" s="169"/>
      <c r="GW13" s="169"/>
      <c r="GX13" s="169"/>
      <c r="GY13" s="169"/>
      <c r="GZ13" s="169"/>
      <c r="HA13" s="169"/>
      <c r="HB13" s="169"/>
      <c r="HC13" s="169"/>
      <c r="HD13" s="169"/>
      <c r="HE13" s="169"/>
      <c r="HF13" s="169"/>
      <c r="HG13" s="169"/>
      <c r="HH13" s="169"/>
      <c r="HI13" s="169"/>
      <c r="HJ13" s="169"/>
      <c r="HK13" s="169"/>
      <c r="HL13" s="169"/>
      <c r="HM13" s="169"/>
      <c r="HN13" s="169"/>
      <c r="HO13" s="169"/>
      <c r="HP13" s="169"/>
      <c r="HQ13" s="169"/>
      <c r="HR13" s="169"/>
      <c r="HS13" s="169"/>
      <c r="HT13" s="169"/>
      <c r="HU13" s="169"/>
      <c r="HV13" s="169"/>
      <c r="HW13" s="169"/>
      <c r="HX13" s="169"/>
      <c r="HY13" s="169"/>
      <c r="HZ13" s="169"/>
      <c r="IA13" s="169"/>
      <c r="IB13" s="169"/>
      <c r="IC13" s="169"/>
      <c r="ID13" s="169"/>
      <c r="IE13" s="169"/>
      <c r="IF13" s="169"/>
      <c r="IG13" s="169"/>
      <c r="IH13" s="169"/>
      <c r="II13" s="169"/>
      <c r="IJ13" s="169"/>
      <c r="IK13" s="169"/>
      <c r="IL13" s="169"/>
      <c r="IM13" s="169"/>
      <c r="IN13" s="169"/>
      <c r="IO13" s="169"/>
      <c r="IP13" s="169"/>
      <c r="IQ13" s="169"/>
      <c r="IR13" s="169"/>
      <c r="IS13" s="169"/>
      <c r="IT13" s="169"/>
      <c r="IU13" s="169"/>
      <c r="IV13" s="169"/>
      <c r="IW13" s="169"/>
      <c r="IX13" s="169"/>
      <c r="IY13" s="169"/>
      <c r="IZ13" s="169"/>
      <c r="JA13" s="169"/>
      <c r="JB13" s="169"/>
      <c r="JC13" s="169"/>
      <c r="JD13" s="169"/>
      <c r="JE13" s="169"/>
      <c r="JF13" s="169"/>
      <c r="JG13" s="169"/>
      <c r="JH13" s="169"/>
      <c r="JI13" s="169"/>
      <c r="JJ13" s="169"/>
      <c r="JK13" s="169"/>
      <c r="JL13" s="169"/>
      <c r="JM13" s="169"/>
      <c r="JN13" s="169"/>
      <c r="JO13" s="169"/>
      <c r="JP13" s="169"/>
      <c r="JQ13" s="169"/>
      <c r="JR13" s="169"/>
      <c r="JS13" s="169"/>
      <c r="JT13" s="169"/>
      <c r="JU13" s="169"/>
      <c r="JV13" s="169"/>
      <c r="JW13" s="169"/>
      <c r="JX13" s="169"/>
      <c r="JY13" s="169"/>
      <c r="JZ13" s="169"/>
      <c r="KA13" s="169"/>
      <c r="KB13" s="169"/>
      <c r="KC13" s="169"/>
      <c r="KD13" s="169"/>
      <c r="KE13" s="169"/>
      <c r="KF13" s="169"/>
      <c r="KG13" s="169"/>
      <c r="KH13" s="169"/>
      <c r="KI13" s="169"/>
      <c r="KJ13" s="169"/>
      <c r="KK13" s="169"/>
      <c r="KL13" s="169"/>
      <c r="KM13" s="169"/>
      <c r="KN13" s="169"/>
      <c r="KO13" s="169"/>
      <c r="KP13" s="169"/>
      <c r="KQ13" s="169"/>
      <c r="KR13" s="169"/>
      <c r="KS13" s="169"/>
      <c r="KT13" s="169"/>
      <c r="KU13" s="169"/>
      <c r="KV13" s="169"/>
      <c r="KW13" s="169"/>
      <c r="KX13" s="169"/>
      <c r="KY13" s="169"/>
      <c r="KZ13" s="169"/>
      <c r="LA13" s="169"/>
      <c r="LB13" s="169"/>
      <c r="LC13" s="169"/>
      <c r="LD13" s="169"/>
      <c r="LE13" s="169"/>
      <c r="LF13" s="169"/>
      <c r="LG13" s="169"/>
      <c r="LH13" s="169"/>
      <c r="LI13" s="169"/>
      <c r="LJ13" s="169"/>
      <c r="LK13" s="169"/>
      <c r="LL13" s="169"/>
      <c r="LM13" s="169"/>
      <c r="LN13" s="169"/>
      <c r="LO13" s="169"/>
      <c r="LP13" s="169"/>
      <c r="LQ13" s="169"/>
      <c r="LR13" s="169"/>
      <c r="LS13" s="169"/>
      <c r="LT13" s="169"/>
      <c r="LU13" s="169"/>
      <c r="LV13" s="169"/>
      <c r="LW13" s="169"/>
      <c r="LX13" s="169"/>
      <c r="LY13" s="169"/>
      <c r="LZ13" s="169"/>
      <c r="MA13" s="169"/>
      <c r="MB13" s="169"/>
      <c r="MC13" s="169"/>
      <c r="MD13" s="169"/>
      <c r="ME13" s="169"/>
      <c r="MF13" s="169"/>
      <c r="MG13" s="169"/>
      <c r="MH13" s="169"/>
      <c r="MI13" s="169"/>
      <c r="MJ13" s="169"/>
      <c r="MK13" s="169"/>
      <c r="ML13" s="169"/>
      <c r="MM13" s="169"/>
      <c r="MN13" s="169"/>
      <c r="MO13" s="169"/>
      <c r="MP13" s="169"/>
      <c r="MQ13" s="169"/>
      <c r="MR13" s="169"/>
      <c r="MS13" s="169"/>
      <c r="MT13" s="169"/>
      <c r="MU13" s="169"/>
      <c r="MV13" s="169"/>
      <c r="MW13" s="169"/>
      <c r="MX13" s="169"/>
      <c r="MY13" s="169"/>
      <c r="MZ13" s="169"/>
      <c r="NA13" s="169"/>
      <c r="NB13" s="169"/>
      <c r="NC13" s="169"/>
      <c r="ND13" s="169"/>
      <c r="NE13" s="169"/>
      <c r="NF13" s="169"/>
      <c r="NG13" s="169"/>
      <c r="NH13" s="169"/>
      <c r="NI13" s="169"/>
      <c r="NJ13" s="169"/>
      <c r="NK13" s="169"/>
      <c r="NL13" s="169"/>
      <c r="NM13" s="169"/>
      <c r="NN13" s="169"/>
      <c r="NO13" s="169"/>
      <c r="NP13" s="169"/>
      <c r="NQ13" s="169"/>
      <c r="NR13" s="169"/>
      <c r="NS13" s="169"/>
      <c r="NT13" s="169"/>
      <c r="NU13" s="169"/>
      <c r="NV13" s="169"/>
      <c r="NW13" s="169"/>
      <c r="NX13" s="169"/>
      <c r="NY13" s="169"/>
      <c r="NZ13" s="169"/>
      <c r="OA13" s="169"/>
      <c r="OB13" s="169"/>
      <c r="OC13" s="169"/>
      <c r="OD13" s="169"/>
      <c r="OE13" s="169"/>
      <c r="OF13" s="169"/>
      <c r="OG13" s="169"/>
      <c r="OH13" s="169"/>
      <c r="OI13" s="169"/>
      <c r="OJ13" s="169"/>
      <c r="OK13" s="169"/>
      <c r="OL13" s="169"/>
      <c r="OM13" s="169"/>
      <c r="ON13" s="169"/>
      <c r="OO13" s="169"/>
      <c r="OP13" s="169"/>
      <c r="OQ13" s="169"/>
      <c r="OR13" s="169"/>
      <c r="OS13" s="169"/>
      <c r="OT13" s="169"/>
      <c r="OU13" s="169"/>
      <c r="OV13" s="169"/>
      <c r="OW13" s="169"/>
      <c r="OX13" s="169"/>
      <c r="OY13" s="169"/>
      <c r="OZ13" s="169"/>
      <c r="PA13" s="169"/>
      <c r="PB13" s="169"/>
      <c r="PC13" s="169"/>
      <c r="PD13" s="169"/>
      <c r="PE13" s="169"/>
      <c r="PF13" s="169"/>
      <c r="PG13" s="169"/>
      <c r="PH13" s="169"/>
      <c r="PI13" s="169"/>
      <c r="PJ13" s="169"/>
      <c r="PK13" s="169"/>
      <c r="PL13" s="169"/>
      <c r="PM13" s="169"/>
      <c r="PN13" s="169"/>
      <c r="PO13" s="169"/>
      <c r="PP13" s="169"/>
      <c r="PQ13" s="169"/>
      <c r="PR13" s="169"/>
      <c r="PS13" s="169"/>
      <c r="PT13" s="169"/>
      <c r="PU13" s="169"/>
      <c r="PV13" s="169"/>
      <c r="PW13" s="169"/>
      <c r="PX13" s="169"/>
      <c r="PY13" s="169"/>
      <c r="PZ13" s="169"/>
      <c r="QA13" s="169"/>
      <c r="QB13" s="169"/>
      <c r="QC13" s="169"/>
      <c r="QD13" s="169"/>
      <c r="QE13" s="169"/>
      <c r="QF13" s="169"/>
      <c r="QG13" s="169"/>
      <c r="QH13" s="169"/>
      <c r="QI13" s="169"/>
      <c r="QJ13" s="169"/>
      <c r="QK13" s="169"/>
      <c r="QL13" s="169"/>
      <c r="QM13" s="169"/>
      <c r="QN13" s="169"/>
      <c r="QO13" s="169"/>
      <c r="QP13" s="169"/>
      <c r="QQ13" s="169"/>
      <c r="QR13" s="169"/>
      <c r="QS13" s="169"/>
      <c r="QT13" s="169"/>
      <c r="QU13" s="169"/>
      <c r="QV13" s="169"/>
      <c r="QW13" s="169"/>
      <c r="QX13" s="169"/>
      <c r="QY13" s="169"/>
      <c r="QZ13" s="169"/>
      <c r="RA13" s="169"/>
      <c r="RB13" s="169"/>
      <c r="RC13" s="169"/>
      <c r="RD13" s="169"/>
      <c r="RE13" s="169"/>
      <c r="RF13" s="169"/>
      <c r="RG13" s="169"/>
      <c r="RH13" s="169"/>
      <c r="RI13" s="169"/>
      <c r="RJ13" s="169"/>
      <c r="RK13" s="169"/>
      <c r="RL13" s="169"/>
      <c r="RM13" s="169"/>
      <c r="RN13" s="169"/>
      <c r="RO13" s="169"/>
      <c r="RP13" s="169"/>
      <c r="RQ13" s="169"/>
      <c r="RR13" s="169"/>
      <c r="RS13" s="169"/>
      <c r="RT13" s="169"/>
      <c r="RU13" s="169"/>
      <c r="RV13" s="169"/>
      <c r="RW13" s="169"/>
      <c r="RX13" s="169"/>
      <c r="RY13" s="169"/>
      <c r="RZ13" s="169"/>
      <c r="SA13" s="169"/>
      <c r="SB13" s="169"/>
      <c r="SC13" s="169"/>
      <c r="SD13" s="169"/>
      <c r="SE13" s="169"/>
      <c r="SF13" s="169"/>
      <c r="SG13" s="169"/>
      <c r="SH13" s="169"/>
      <c r="SI13" s="169"/>
      <c r="SJ13" s="169"/>
      <c r="SK13" s="169"/>
      <c r="SL13" s="169"/>
      <c r="SM13" s="169"/>
      <c r="SN13" s="169"/>
      <c r="SO13" s="169"/>
      <c r="SP13" s="169"/>
      <c r="SQ13" s="169"/>
      <c r="SR13" s="169"/>
      <c r="SS13" s="169"/>
      <c r="ST13" s="169"/>
      <c r="SU13" s="169"/>
      <c r="SV13" s="169"/>
      <c r="SW13" s="169"/>
      <c r="SX13" s="169"/>
      <c r="SY13" s="169"/>
      <c r="SZ13" s="169"/>
      <c r="TA13" s="169"/>
      <c r="TB13" s="169"/>
      <c r="TC13" s="169"/>
      <c r="TD13" s="169"/>
      <c r="TE13" s="169"/>
      <c r="TF13" s="169"/>
      <c r="TG13" s="169"/>
      <c r="TH13" s="169"/>
      <c r="TI13" s="169"/>
      <c r="TJ13" s="169"/>
      <c r="TK13" s="169"/>
      <c r="TL13" s="169"/>
      <c r="TM13" s="169"/>
      <c r="TN13" s="169"/>
      <c r="TO13" s="169"/>
      <c r="TP13" s="169"/>
      <c r="TQ13" s="169"/>
      <c r="TR13" s="169"/>
      <c r="TS13" s="169"/>
      <c r="TT13" s="169"/>
      <c r="TU13" s="169"/>
      <c r="TV13" s="169"/>
      <c r="TW13" s="169"/>
      <c r="TX13" s="169"/>
      <c r="TY13" s="169"/>
      <c r="TZ13" s="169"/>
      <c r="UA13" s="169"/>
      <c r="UB13" s="169"/>
      <c r="UC13" s="169"/>
      <c r="UD13" s="169"/>
      <c r="UE13" s="169"/>
      <c r="UF13" s="169"/>
      <c r="UG13" s="169"/>
      <c r="UH13" s="169"/>
      <c r="UI13" s="169"/>
      <c r="UJ13" s="169"/>
      <c r="UK13" s="169"/>
      <c r="UL13" s="169"/>
      <c r="UM13" s="169"/>
      <c r="UN13" s="169"/>
      <c r="UO13" s="169"/>
      <c r="UP13" s="169"/>
      <c r="UQ13" s="169"/>
      <c r="UR13" s="169"/>
      <c r="US13" s="169"/>
      <c r="UT13" s="169"/>
      <c r="UU13" s="169"/>
      <c r="UV13" s="169"/>
      <c r="UW13" s="169"/>
      <c r="UX13" s="169"/>
      <c r="UY13" s="169"/>
      <c r="UZ13" s="169"/>
      <c r="VA13" s="169"/>
      <c r="VB13" s="169"/>
      <c r="VC13" s="169"/>
      <c r="VD13" s="169"/>
      <c r="VE13" s="169"/>
      <c r="VF13" s="169"/>
      <c r="VG13" s="169"/>
      <c r="VH13" s="169"/>
      <c r="VI13" s="169"/>
      <c r="VJ13" s="169"/>
      <c r="VK13" s="169"/>
      <c r="VL13" s="169"/>
      <c r="VM13" s="169"/>
      <c r="VN13" s="169"/>
      <c r="VO13" s="169"/>
      <c r="VP13" s="169"/>
      <c r="VQ13" s="169"/>
      <c r="VR13" s="169"/>
      <c r="VS13" s="169"/>
      <c r="VT13" s="169"/>
      <c r="VU13" s="169"/>
      <c r="VV13" s="169"/>
      <c r="VW13" s="169"/>
      <c r="VX13" s="169"/>
      <c r="VY13" s="169"/>
      <c r="VZ13" s="169"/>
      <c r="WA13" s="169"/>
      <c r="WB13" s="169"/>
      <c r="WC13" s="169"/>
      <c r="WD13" s="169"/>
      <c r="WE13" s="169"/>
      <c r="WF13" s="169"/>
      <c r="WG13" s="169"/>
      <c r="WH13" s="169"/>
      <c r="WI13" s="169"/>
      <c r="WJ13" s="169"/>
      <c r="WK13" s="169"/>
      <c r="WL13" s="169"/>
      <c r="WM13" s="169"/>
      <c r="WN13" s="169"/>
      <c r="WO13" s="169"/>
      <c r="WP13" s="169"/>
      <c r="WQ13" s="169"/>
      <c r="WR13" s="169"/>
      <c r="WS13" s="169"/>
      <c r="WT13" s="169"/>
      <c r="WU13" s="169"/>
      <c r="WV13" s="169"/>
      <c r="WW13" s="169"/>
      <c r="WX13" s="169"/>
      <c r="WY13" s="169"/>
      <c r="WZ13" s="169"/>
      <c r="XA13" s="169"/>
      <c r="XB13" s="169"/>
      <c r="XC13" s="169"/>
      <c r="XD13" s="169"/>
      <c r="XE13" s="169"/>
      <c r="XF13" s="169"/>
      <c r="XG13" s="169"/>
      <c r="XH13" s="169"/>
      <c r="XI13" s="169"/>
      <c r="XJ13" s="169"/>
      <c r="XK13" s="169"/>
      <c r="XL13" s="169"/>
      <c r="XM13" s="169"/>
      <c r="XN13" s="169"/>
      <c r="XO13" s="169"/>
      <c r="XP13" s="169"/>
      <c r="XQ13" s="169"/>
      <c r="XR13" s="169"/>
      <c r="XS13" s="169"/>
      <c r="XT13" s="169"/>
      <c r="XU13" s="169"/>
      <c r="XV13" s="169"/>
      <c r="XW13" s="169"/>
      <c r="XX13" s="169"/>
      <c r="XY13" s="169"/>
      <c r="XZ13" s="169"/>
      <c r="YA13" s="169"/>
      <c r="YB13" s="169"/>
      <c r="YC13" s="169"/>
      <c r="YD13" s="169"/>
      <c r="YE13" s="169"/>
      <c r="YF13" s="169"/>
      <c r="YG13" s="169"/>
      <c r="YH13" s="169"/>
      <c r="YI13" s="169"/>
      <c r="YJ13" s="169"/>
      <c r="YK13" s="169"/>
      <c r="YL13" s="169"/>
      <c r="YM13" s="169"/>
      <c r="YN13" s="169"/>
      <c r="YO13" s="169"/>
      <c r="YP13" s="169"/>
      <c r="YQ13" s="169"/>
      <c r="YR13" s="169"/>
      <c r="YS13" s="169"/>
      <c r="YT13" s="169"/>
      <c r="YU13" s="169"/>
      <c r="YV13" s="169"/>
      <c r="YW13" s="169"/>
      <c r="YX13" s="169"/>
      <c r="YY13" s="169"/>
      <c r="YZ13" s="169"/>
      <c r="ZA13" s="169"/>
      <c r="ZB13" s="169"/>
      <c r="ZC13" s="169"/>
      <c r="ZD13" s="169"/>
      <c r="ZE13" s="169"/>
      <c r="ZF13" s="169"/>
      <c r="ZG13" s="169"/>
      <c r="ZH13" s="169"/>
      <c r="ZI13" s="169"/>
      <c r="ZJ13" s="169"/>
      <c r="ZK13" s="169"/>
      <c r="ZL13" s="169"/>
      <c r="ZM13" s="169"/>
      <c r="ZN13" s="169"/>
      <c r="ZO13" s="169"/>
      <c r="ZP13" s="169"/>
      <c r="ZQ13" s="169"/>
      <c r="ZR13" s="169"/>
      <c r="ZS13" s="169"/>
      <c r="ZT13" s="169"/>
      <c r="ZU13" s="169"/>
      <c r="ZV13" s="169"/>
      <c r="ZW13" s="169"/>
      <c r="ZX13" s="169"/>
      <c r="ZY13" s="169"/>
      <c r="ZZ13" s="169"/>
      <c r="AAA13" s="169"/>
      <c r="AAB13" s="169"/>
      <c r="AAC13" s="169"/>
      <c r="AAD13" s="169"/>
      <c r="AAE13" s="169"/>
      <c r="AAF13" s="169"/>
      <c r="AAG13" s="169"/>
      <c r="AAH13" s="169"/>
      <c r="AAI13" s="169"/>
      <c r="AAJ13" s="169"/>
      <c r="AAK13" s="169"/>
      <c r="AAL13" s="169"/>
      <c r="AAM13" s="169"/>
      <c r="AAN13" s="169"/>
      <c r="AAO13" s="169"/>
      <c r="AAP13" s="169"/>
      <c r="AAQ13" s="169"/>
      <c r="AAR13" s="169"/>
      <c r="AAS13" s="169"/>
      <c r="AAT13" s="169"/>
      <c r="AAU13" s="169"/>
      <c r="AAV13" s="169"/>
      <c r="AAW13" s="169"/>
      <c r="AAX13" s="169"/>
      <c r="AAY13" s="169"/>
      <c r="AAZ13" s="169"/>
      <c r="ABA13" s="169"/>
      <c r="ABB13" s="169"/>
      <c r="ABC13" s="169"/>
      <c r="ABD13" s="169"/>
      <c r="ABE13" s="169"/>
      <c r="ABF13" s="169"/>
      <c r="ABG13" s="169"/>
      <c r="ABH13" s="169"/>
      <c r="ABI13" s="169"/>
      <c r="ABJ13" s="169"/>
      <c r="ABK13" s="169"/>
      <c r="ABL13" s="169"/>
      <c r="ABM13" s="169"/>
      <c r="ABN13" s="169"/>
      <c r="ABO13" s="169"/>
      <c r="ABP13" s="169"/>
      <c r="ABQ13" s="169"/>
      <c r="ABR13" s="169"/>
      <c r="ABS13" s="169"/>
      <c r="ABT13" s="169"/>
      <c r="ABU13" s="169"/>
      <c r="ABV13" s="169"/>
      <c r="ABW13" s="169"/>
      <c r="ABX13" s="169"/>
      <c r="ABY13" s="169"/>
      <c r="ABZ13" s="169"/>
      <c r="ACA13" s="169"/>
      <c r="ACB13" s="169"/>
      <c r="ACC13" s="169"/>
      <c r="ACD13" s="169"/>
      <c r="ACE13" s="169"/>
      <c r="ACF13" s="169"/>
      <c r="ACG13" s="169"/>
      <c r="ACH13" s="169"/>
      <c r="ACI13" s="169"/>
      <c r="ACJ13" s="169"/>
      <c r="ACK13" s="169"/>
      <c r="ACL13" s="169"/>
      <c r="ACM13" s="169"/>
      <c r="ACN13" s="169"/>
      <c r="ACO13" s="169"/>
      <c r="ACP13" s="169"/>
      <c r="ACQ13" s="169"/>
      <c r="ACR13" s="169"/>
      <c r="ACS13" s="169"/>
      <c r="ACT13" s="169"/>
      <c r="ACU13" s="169"/>
      <c r="ACV13" s="169"/>
      <c r="ACW13" s="169"/>
      <c r="ACX13" s="169"/>
      <c r="ACY13" s="169"/>
      <c r="ACZ13" s="169"/>
      <c r="ADA13" s="169"/>
      <c r="ADB13" s="169"/>
      <c r="ADC13" s="169"/>
      <c r="ADD13" s="169"/>
      <c r="ADE13" s="169"/>
      <c r="ADF13" s="169"/>
      <c r="ADG13" s="169"/>
      <c r="ADH13" s="169"/>
      <c r="ADI13" s="169"/>
      <c r="ADJ13" s="169"/>
      <c r="ADK13" s="169"/>
      <c r="ADL13" s="169"/>
      <c r="ADM13" s="169"/>
      <c r="ADN13" s="169"/>
      <c r="ADO13" s="169"/>
      <c r="ADP13" s="169"/>
      <c r="ADQ13" s="169"/>
      <c r="ADR13" s="169"/>
      <c r="ADS13" s="169"/>
      <c r="ADT13" s="169"/>
      <c r="ADU13" s="169"/>
      <c r="ADV13" s="169"/>
      <c r="ADW13" s="169"/>
      <c r="ADX13" s="169"/>
      <c r="ADY13" s="169"/>
      <c r="ADZ13" s="169"/>
      <c r="AEA13" s="169"/>
      <c r="AEB13" s="169"/>
      <c r="AEC13" s="169"/>
      <c r="AED13" s="169"/>
      <c r="AEE13" s="169"/>
      <c r="AEF13" s="169"/>
      <c r="AEG13" s="169"/>
      <c r="AEH13" s="169"/>
      <c r="AEI13" s="169"/>
      <c r="AEJ13" s="169"/>
      <c r="AEK13" s="169"/>
      <c r="AEL13" s="169"/>
      <c r="AEM13" s="169"/>
      <c r="AEN13" s="169"/>
      <c r="AEO13" s="169"/>
      <c r="AEP13" s="169"/>
      <c r="AEQ13" s="169"/>
      <c r="AER13" s="169"/>
      <c r="AES13" s="169"/>
      <c r="AET13" s="169"/>
      <c r="AEU13" s="169"/>
      <c r="AEV13" s="169"/>
      <c r="AEW13" s="169"/>
      <c r="AEX13" s="169"/>
      <c r="AEY13" s="169"/>
      <c r="AEZ13" s="169"/>
      <c r="AFA13" s="169"/>
      <c r="AFB13" s="169"/>
      <c r="AFC13" s="169"/>
      <c r="AFD13" s="169"/>
      <c r="AFE13" s="169"/>
      <c r="AFF13" s="169"/>
      <c r="AFG13" s="169"/>
      <c r="AFH13" s="169"/>
      <c r="AFI13" s="169"/>
      <c r="AFJ13" s="169"/>
      <c r="AFK13" s="169"/>
      <c r="AFL13" s="169"/>
      <c r="AFM13" s="169"/>
      <c r="AFN13" s="169"/>
      <c r="AFO13" s="169"/>
      <c r="AFP13" s="169"/>
      <c r="AFQ13" s="169"/>
      <c r="AFR13" s="169"/>
      <c r="AFS13" s="169"/>
      <c r="AFT13" s="169"/>
      <c r="AFU13" s="169"/>
      <c r="AFV13" s="169"/>
      <c r="AFW13" s="169"/>
      <c r="AFX13" s="169"/>
      <c r="AFY13" s="169"/>
      <c r="AFZ13" s="169"/>
      <c r="AGA13" s="169"/>
      <c r="AGB13" s="169"/>
      <c r="AGC13" s="169"/>
      <c r="AGD13" s="169"/>
      <c r="AGE13" s="169"/>
      <c r="AGF13" s="169"/>
      <c r="AGG13" s="169"/>
      <c r="AGH13" s="169"/>
      <c r="AGI13" s="169"/>
      <c r="AGJ13" s="169"/>
      <c r="AGK13" s="169"/>
      <c r="AGL13" s="169"/>
      <c r="AGM13" s="169"/>
      <c r="AGN13" s="169"/>
      <c r="AGO13" s="169"/>
      <c r="AGP13" s="169"/>
      <c r="AGQ13" s="169"/>
      <c r="AGR13" s="169"/>
      <c r="AGS13" s="169"/>
      <c r="AGT13" s="169"/>
      <c r="AGU13" s="169"/>
      <c r="AGV13" s="169"/>
      <c r="AGW13" s="169"/>
      <c r="AGX13" s="169"/>
      <c r="AGY13" s="169"/>
      <c r="AGZ13" s="169"/>
      <c r="AHA13" s="169"/>
      <c r="AHB13" s="169"/>
      <c r="AHC13" s="169"/>
      <c r="AHD13" s="169"/>
      <c r="AHE13" s="169"/>
      <c r="AHF13" s="169"/>
      <c r="AHG13" s="169"/>
      <c r="AHH13" s="169"/>
      <c r="AHI13" s="169"/>
      <c r="AHJ13" s="169"/>
      <c r="AHK13" s="169"/>
      <c r="AHL13" s="169"/>
      <c r="AHM13" s="169"/>
      <c r="AHN13" s="169"/>
      <c r="AHO13" s="169"/>
      <c r="AHP13" s="169"/>
      <c r="AHQ13" s="169"/>
      <c r="AHR13" s="169"/>
      <c r="AHS13" s="169"/>
      <c r="AHT13" s="169"/>
      <c r="AHU13" s="169"/>
      <c r="AHV13" s="169"/>
      <c r="AHW13" s="169"/>
      <c r="AHX13" s="169"/>
      <c r="AHY13" s="169"/>
      <c r="AHZ13" s="169"/>
      <c r="AIA13" s="169"/>
      <c r="AIB13" s="169"/>
      <c r="AIC13" s="169"/>
      <c r="AID13" s="169"/>
      <c r="AIE13" s="169"/>
      <c r="AIF13" s="169"/>
      <c r="AIG13" s="169"/>
      <c r="AIH13" s="169"/>
      <c r="AII13" s="169"/>
      <c r="AIJ13" s="169"/>
      <c r="AIK13" s="169"/>
      <c r="AIL13" s="169"/>
      <c r="AIM13" s="169"/>
      <c r="AIN13" s="169"/>
      <c r="AIO13" s="169"/>
      <c r="AIP13" s="169"/>
      <c r="AIQ13" s="169"/>
      <c r="AIR13" s="169"/>
      <c r="AIS13" s="169"/>
      <c r="AIT13" s="169"/>
      <c r="AIU13" s="169"/>
      <c r="AIV13" s="169"/>
      <c r="AIW13" s="169"/>
      <c r="AIX13" s="169"/>
      <c r="AIY13" s="169"/>
      <c r="AIZ13" s="169"/>
      <c r="AJA13" s="169"/>
      <c r="AJB13" s="169"/>
      <c r="AJC13" s="169"/>
      <c r="AJD13" s="169"/>
      <c r="AJE13" s="169"/>
      <c r="AJF13" s="169"/>
      <c r="AJG13" s="169"/>
      <c r="AJH13" s="169"/>
      <c r="AJI13" s="169"/>
      <c r="AJJ13" s="169"/>
      <c r="AJK13" s="169"/>
      <c r="AJL13" s="169"/>
      <c r="AJM13" s="169"/>
      <c r="AJN13" s="169"/>
      <c r="AJO13" s="169"/>
      <c r="AJP13" s="169"/>
      <c r="AJQ13" s="169"/>
      <c r="AJR13" s="169"/>
      <c r="AJS13" s="169"/>
      <c r="AJT13" s="169"/>
      <c r="AJU13" s="169"/>
      <c r="AJV13" s="169"/>
      <c r="AJW13" s="169"/>
      <c r="AJX13" s="169"/>
      <c r="AJY13" s="169"/>
      <c r="AJZ13" s="169"/>
      <c r="AKA13" s="169"/>
      <c r="AKB13" s="169"/>
      <c r="AKC13" s="169"/>
      <c r="AKD13" s="169"/>
      <c r="AKE13" s="169"/>
      <c r="AKF13" s="169"/>
      <c r="AKG13" s="169"/>
      <c r="AKH13" s="169"/>
      <c r="AKI13" s="169"/>
      <c r="AKJ13" s="169"/>
      <c r="AKK13" s="169"/>
      <c r="AKL13" s="169"/>
      <c r="AKM13" s="169"/>
      <c r="AKN13" s="169"/>
      <c r="AKO13" s="169"/>
      <c r="AKP13" s="169"/>
      <c r="AKQ13" s="169"/>
      <c r="AKR13" s="169"/>
      <c r="AKS13" s="169"/>
      <c r="AKT13" s="169"/>
      <c r="AKU13" s="169"/>
      <c r="AKV13" s="169"/>
      <c r="AKW13" s="169"/>
      <c r="AKX13" s="169"/>
      <c r="AKY13" s="169"/>
      <c r="AKZ13" s="169"/>
      <c r="ALA13" s="169"/>
      <c r="ALB13" s="169"/>
      <c r="ALC13" s="169"/>
      <c r="ALD13" s="169"/>
      <c r="ALE13" s="169"/>
      <c r="ALF13" s="169"/>
      <c r="ALG13" s="169"/>
      <c r="ALH13" s="169"/>
      <c r="ALI13" s="169"/>
      <c r="ALJ13" s="169"/>
      <c r="ALK13" s="169"/>
      <c r="ALL13" s="169"/>
      <c r="ALM13" s="169"/>
      <c r="ALN13" s="169"/>
      <c r="ALO13" s="169"/>
      <c r="ALP13" s="169"/>
      <c r="ALQ13" s="169"/>
      <c r="ALR13" s="169"/>
      <c r="ALS13" s="169"/>
      <c r="ALT13" s="169"/>
      <c r="ALU13" s="169"/>
      <c r="ALV13" s="169"/>
      <c r="ALW13" s="169"/>
      <c r="ALX13" s="169"/>
      <c r="ALY13" s="169"/>
      <c r="ALZ13" s="169"/>
      <c r="AMA13" s="169"/>
      <c r="AMB13" s="169"/>
      <c r="AMC13" s="169"/>
      <c r="AMD13" s="169"/>
      <c r="AME13" s="169"/>
      <c r="AMF13" s="169"/>
      <c r="AMG13" s="169"/>
      <c r="AMH13" s="169"/>
      <c r="AMI13" s="169"/>
      <c r="AMJ13" s="169"/>
      <c r="AMK13" s="169"/>
    </row>
    <row r="14" customFormat="false" ht="12.8" hidden="false" customHeight="false" outlineLevel="0" collapsed="false">
      <c r="A14" s="176" t="s">
        <v>15</v>
      </c>
      <c r="B14" s="176"/>
      <c r="C14" s="190" t="n">
        <v>1</v>
      </c>
      <c r="D14" s="190"/>
      <c r="E14" s="190"/>
      <c r="F14" s="178" t="n">
        <f aca="false">Servente!E125</f>
        <v>4791.63812536161</v>
      </c>
      <c r="G14" s="178"/>
      <c r="H14" s="179" t="n">
        <f aca="false">(C14/C15)*$F$14</f>
        <v>15.9721270845387</v>
      </c>
      <c r="I14" s="179"/>
      <c r="J14" s="179"/>
      <c r="K14" s="179"/>
      <c r="M14" s="175"/>
    </row>
    <row r="15" customFormat="false" ht="12.8" hidden="false" customHeight="false" outlineLevel="0" collapsed="false">
      <c r="A15" s="176"/>
      <c r="B15" s="176"/>
      <c r="C15" s="191" t="n">
        <v>300</v>
      </c>
      <c r="D15" s="191"/>
      <c r="E15" s="191"/>
      <c r="F15" s="178"/>
      <c r="G15" s="178"/>
      <c r="H15" s="179"/>
      <c r="I15" s="179"/>
      <c r="J15" s="179"/>
      <c r="K15" s="179"/>
      <c r="M15" s="175"/>
    </row>
    <row r="16" customFormat="false" ht="12.8" hidden="false" customHeight="false" outlineLevel="0" collapsed="false">
      <c r="A16" s="172" t="s">
        <v>249</v>
      </c>
      <c r="B16" s="172"/>
      <c r="C16" s="172"/>
      <c r="D16" s="172"/>
      <c r="E16" s="172"/>
      <c r="F16" s="172"/>
      <c r="G16" s="172"/>
      <c r="H16" s="186" t="n">
        <f aca="false">SUM(H12:K15)</f>
        <v>17.9323238382988</v>
      </c>
      <c r="I16" s="186"/>
      <c r="J16" s="186"/>
      <c r="K16" s="186"/>
      <c r="M16" s="175"/>
    </row>
    <row r="17" customFormat="false" ht="12.8" hidden="false" customHeight="false" outlineLevel="0" collapsed="false">
      <c r="A17" s="192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M17" s="175"/>
    </row>
    <row r="18" customFormat="false" ht="12.8" hidden="false" customHeight="false" outlineLevel="0" collapsed="false">
      <c r="A18" s="171" t="s">
        <v>251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M18" s="175"/>
    </row>
    <row r="19" customFormat="false" ht="12.8" hidden="false" customHeight="true" outlineLevel="0" collapsed="false">
      <c r="A19" s="172" t="s">
        <v>240</v>
      </c>
      <c r="B19" s="172"/>
      <c r="C19" s="173" t="s">
        <v>241</v>
      </c>
      <c r="D19" s="173"/>
      <c r="E19" s="173"/>
      <c r="F19" s="174" t="s">
        <v>242</v>
      </c>
      <c r="G19" s="174"/>
      <c r="H19" s="174" t="s">
        <v>243</v>
      </c>
      <c r="I19" s="174"/>
      <c r="J19" s="174"/>
      <c r="K19" s="174"/>
    </row>
    <row r="20" customFormat="false" ht="12.8" hidden="false" customHeight="true" outlineLevel="0" collapsed="false">
      <c r="A20" s="176" t="s">
        <v>244</v>
      </c>
      <c r="B20" s="176"/>
      <c r="C20" s="177" t="s">
        <v>245</v>
      </c>
      <c r="D20" s="177"/>
      <c r="E20" s="177"/>
      <c r="F20" s="178" t="n">
        <f aca="false">Encarregado!E125</f>
        <v>5292.53123515237</v>
      </c>
      <c r="G20" s="178"/>
      <c r="H20" s="179" t="n">
        <f aca="false">(C20/(C21*E21)*$F$20)</f>
        <v>0.392039350752027</v>
      </c>
      <c r="I20" s="179"/>
      <c r="J20" s="179"/>
      <c r="K20" s="179"/>
    </row>
    <row r="21" customFormat="false" ht="12.8" hidden="false" customHeight="false" outlineLevel="0" collapsed="false">
      <c r="A21" s="176"/>
      <c r="B21" s="176"/>
      <c r="C21" s="180" t="s">
        <v>246</v>
      </c>
      <c r="D21" s="181" t="s">
        <v>247</v>
      </c>
      <c r="E21" s="182" t="s">
        <v>252</v>
      </c>
      <c r="F21" s="178"/>
      <c r="G21" s="178"/>
      <c r="H21" s="179"/>
      <c r="I21" s="179"/>
      <c r="J21" s="179"/>
      <c r="K21" s="179"/>
    </row>
    <row r="22" customFormat="false" ht="12.8" hidden="false" customHeight="false" outlineLevel="0" collapsed="false">
      <c r="A22" s="176" t="s">
        <v>15</v>
      </c>
      <c r="B22" s="176"/>
      <c r="C22" s="193" t="n">
        <v>1</v>
      </c>
      <c r="D22" s="193"/>
      <c r="E22" s="193"/>
      <c r="F22" s="178" t="n">
        <f aca="false">Servente!E125</f>
        <v>4791.63812536161</v>
      </c>
      <c r="G22" s="178"/>
      <c r="H22" s="179" t="n">
        <f aca="false">(C22/C23)*$F$22</f>
        <v>3.19442541690774</v>
      </c>
      <c r="I22" s="179"/>
      <c r="J22" s="179"/>
      <c r="K22" s="179"/>
    </row>
    <row r="23" customFormat="false" ht="12.8" hidden="false" customHeight="false" outlineLevel="0" collapsed="false">
      <c r="A23" s="176"/>
      <c r="B23" s="176"/>
      <c r="C23" s="194" t="n">
        <v>1500</v>
      </c>
      <c r="D23" s="194"/>
      <c r="E23" s="194"/>
      <c r="F23" s="178"/>
      <c r="G23" s="178"/>
      <c r="H23" s="179"/>
      <c r="I23" s="179"/>
      <c r="J23" s="179"/>
      <c r="K23" s="179"/>
    </row>
    <row r="24" customFormat="false" ht="12.8" hidden="false" customHeight="true" outlineLevel="0" collapsed="false">
      <c r="A24" s="195" t="s">
        <v>253</v>
      </c>
      <c r="B24" s="195"/>
      <c r="C24" s="195"/>
      <c r="D24" s="195"/>
      <c r="E24" s="195"/>
      <c r="F24" s="195"/>
      <c r="G24" s="195"/>
      <c r="H24" s="186" t="n">
        <f aca="false">SUM(H20:K23)</f>
        <v>3.58646476765977</v>
      </c>
      <c r="I24" s="186"/>
      <c r="J24" s="186"/>
      <c r="K24" s="186"/>
    </row>
    <row r="25" customFormat="false" ht="12.8" hidden="false" customHeight="false" outlineLevel="0" collapsed="false">
      <c r="A25" s="187"/>
      <c r="B25" s="187"/>
      <c r="C25" s="187"/>
      <c r="D25" s="187"/>
      <c r="E25" s="187"/>
      <c r="F25" s="187"/>
      <c r="G25" s="187"/>
      <c r="H25" s="187"/>
      <c r="I25" s="187"/>
      <c r="J25" s="187"/>
      <c r="K25" s="196"/>
    </row>
    <row r="26" customFormat="false" ht="12.8" hidden="false" customHeight="false" outlineLevel="0" collapsed="false">
      <c r="A26" s="171" t="s">
        <v>254</v>
      </c>
      <c r="B26" s="171"/>
      <c r="C26" s="171"/>
      <c r="D26" s="171"/>
      <c r="E26" s="171"/>
      <c r="F26" s="171"/>
      <c r="G26" s="171"/>
      <c r="H26" s="171"/>
      <c r="I26" s="171"/>
      <c r="J26" s="197"/>
      <c r="K26" s="197"/>
    </row>
    <row r="27" customFormat="false" ht="23.7" hidden="false" customHeight="true" outlineLevel="0" collapsed="false">
      <c r="A27" s="198" t="s">
        <v>8</v>
      </c>
      <c r="B27" s="198"/>
      <c r="C27" s="198"/>
      <c r="D27" s="198"/>
      <c r="E27" s="199" t="s">
        <v>255</v>
      </c>
      <c r="F27" s="199" t="s">
        <v>256</v>
      </c>
      <c r="G27" s="199"/>
      <c r="H27" s="199" t="s">
        <v>257</v>
      </c>
      <c r="I27" s="199"/>
      <c r="J27" s="197"/>
      <c r="K27" s="197"/>
    </row>
    <row r="28" customFormat="false" ht="12.8" hidden="false" customHeight="false" outlineLevel="0" collapsed="false">
      <c r="A28" s="200" t="str">
        <f aca="false">Referencia!B10</f>
        <v>INTERNA – PISOS FRIOS</v>
      </c>
      <c r="B28" s="200"/>
      <c r="C28" s="201" t="n">
        <f aca="false">Referencia!E10</f>
        <v>7041.34</v>
      </c>
      <c r="D28" s="201"/>
      <c r="E28" s="202" t="n">
        <f aca="false">H8</f>
        <v>4.48308095957471</v>
      </c>
      <c r="F28" s="203" t="n">
        <f aca="false">C28*E28</f>
        <v>31566.8972838918</v>
      </c>
      <c r="G28" s="203"/>
      <c r="H28" s="204" t="n">
        <f aca="false">C28/C7</f>
        <v>5.86778333333333</v>
      </c>
      <c r="I28" s="204"/>
      <c r="J28" s="197"/>
      <c r="K28" s="197"/>
    </row>
    <row r="29" customFormat="false" ht="12.8" hidden="false" customHeight="false" outlineLevel="0" collapsed="false">
      <c r="A29" s="200" t="str">
        <f aca="false">Referencia!B11</f>
        <v>INTERNA – ÁREAS COM ESPAÇOS LIVRES</v>
      </c>
      <c r="B29" s="200"/>
      <c r="C29" s="201" t="n">
        <f aca="false">Referencia!E11</f>
        <v>2331.66</v>
      </c>
      <c r="D29" s="201"/>
      <c r="E29" s="202" t="n">
        <f aca="false">H24</f>
        <v>3.58646476765977</v>
      </c>
      <c r="F29" s="203" t="n">
        <f aca="false">C29*E29</f>
        <v>8362.41644016158</v>
      </c>
      <c r="G29" s="203"/>
      <c r="H29" s="204" t="n">
        <f aca="false">C29/C23</f>
        <v>1.55444</v>
      </c>
      <c r="I29" s="204"/>
      <c r="J29" s="197"/>
      <c r="K29" s="197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89"/>
      <c r="BU29" s="189"/>
      <c r="BV29" s="189"/>
      <c r="BW29" s="189"/>
      <c r="BX29" s="189"/>
      <c r="BY29" s="189"/>
      <c r="BZ29" s="189"/>
      <c r="CA29" s="189"/>
      <c r="CB29" s="189"/>
      <c r="CC29" s="189"/>
      <c r="CD29" s="189"/>
      <c r="CE29" s="189"/>
      <c r="CF29" s="189"/>
      <c r="CG29" s="189"/>
      <c r="CH29" s="189"/>
      <c r="CI29" s="189"/>
      <c r="CJ29" s="189"/>
      <c r="CK29" s="189"/>
      <c r="CL29" s="189"/>
      <c r="CM29" s="189"/>
      <c r="CN29" s="189"/>
      <c r="CO29" s="189"/>
      <c r="CP29" s="189"/>
      <c r="CQ29" s="189"/>
      <c r="CR29" s="189"/>
      <c r="CS29" s="189"/>
      <c r="CT29" s="189"/>
      <c r="CU29" s="189"/>
      <c r="CV29" s="189"/>
      <c r="CW29" s="189"/>
      <c r="CX29" s="189"/>
      <c r="CY29" s="189"/>
      <c r="CZ29" s="189"/>
      <c r="DA29" s="189"/>
      <c r="DB29" s="189"/>
      <c r="DC29" s="189"/>
      <c r="DD29" s="189"/>
      <c r="DE29" s="189"/>
      <c r="DF29" s="189"/>
      <c r="DG29" s="189"/>
      <c r="DH29" s="189"/>
      <c r="DI29" s="189"/>
      <c r="DJ29" s="189"/>
      <c r="DK29" s="189"/>
      <c r="DL29" s="189"/>
      <c r="DM29" s="189"/>
      <c r="DN29" s="189"/>
      <c r="DO29" s="189"/>
      <c r="DP29" s="189"/>
      <c r="DQ29" s="189"/>
      <c r="DR29" s="189"/>
      <c r="DS29" s="189"/>
      <c r="DT29" s="189"/>
      <c r="DU29" s="189"/>
      <c r="DV29" s="189"/>
      <c r="DW29" s="189"/>
      <c r="DX29" s="189"/>
      <c r="DY29" s="189"/>
      <c r="DZ29" s="189"/>
      <c r="EA29" s="189"/>
      <c r="EB29" s="189"/>
      <c r="EC29" s="189"/>
      <c r="ED29" s="189"/>
      <c r="EE29" s="189"/>
      <c r="EF29" s="189"/>
      <c r="EG29" s="189"/>
      <c r="EH29" s="189"/>
      <c r="EI29" s="189"/>
      <c r="EJ29" s="189"/>
      <c r="EK29" s="189"/>
      <c r="EL29" s="189"/>
      <c r="EM29" s="189"/>
      <c r="EN29" s="189"/>
      <c r="EO29" s="189"/>
      <c r="EP29" s="189"/>
      <c r="EQ29" s="189"/>
      <c r="ER29" s="189"/>
      <c r="ES29" s="189"/>
      <c r="ET29" s="189"/>
      <c r="EU29" s="189"/>
      <c r="EV29" s="189"/>
      <c r="EW29" s="189"/>
      <c r="EX29" s="189"/>
      <c r="EY29" s="189"/>
      <c r="EZ29" s="189"/>
      <c r="FA29" s="189"/>
      <c r="FB29" s="189"/>
      <c r="FC29" s="189"/>
      <c r="FD29" s="189"/>
      <c r="FE29" s="189"/>
      <c r="FF29" s="189"/>
      <c r="FG29" s="189"/>
      <c r="FH29" s="189"/>
      <c r="FI29" s="189"/>
      <c r="FJ29" s="189"/>
      <c r="FK29" s="189"/>
      <c r="FL29" s="189"/>
      <c r="FM29" s="189"/>
      <c r="FN29" s="189"/>
      <c r="FO29" s="189"/>
      <c r="FP29" s="189"/>
      <c r="FQ29" s="189"/>
      <c r="FR29" s="189"/>
      <c r="FS29" s="189"/>
      <c r="FT29" s="189"/>
      <c r="FU29" s="189"/>
      <c r="FV29" s="189"/>
      <c r="FW29" s="189"/>
      <c r="FX29" s="189"/>
      <c r="FY29" s="189"/>
      <c r="FZ29" s="189"/>
      <c r="GA29" s="189"/>
      <c r="GB29" s="189"/>
      <c r="GC29" s="189"/>
      <c r="GD29" s="189"/>
      <c r="GE29" s="189"/>
      <c r="GF29" s="189"/>
      <c r="GG29" s="189"/>
      <c r="GH29" s="189"/>
      <c r="GI29" s="189"/>
      <c r="GJ29" s="189"/>
      <c r="GK29" s="189"/>
      <c r="GL29" s="189"/>
      <c r="GM29" s="189"/>
      <c r="GN29" s="189"/>
      <c r="GO29" s="189"/>
      <c r="GP29" s="189"/>
      <c r="GQ29" s="189"/>
      <c r="GR29" s="189"/>
      <c r="GS29" s="189"/>
      <c r="GT29" s="189"/>
      <c r="GU29" s="189"/>
      <c r="GV29" s="189"/>
      <c r="GW29" s="189"/>
      <c r="GX29" s="189"/>
      <c r="GY29" s="189"/>
      <c r="GZ29" s="189"/>
      <c r="HA29" s="189"/>
      <c r="HB29" s="189"/>
      <c r="HC29" s="189"/>
      <c r="HD29" s="189"/>
      <c r="HE29" s="189"/>
      <c r="HF29" s="189"/>
      <c r="HG29" s="189"/>
      <c r="HH29" s="189"/>
      <c r="HI29" s="189"/>
      <c r="HJ29" s="189"/>
      <c r="HK29" s="189"/>
      <c r="HL29" s="189"/>
      <c r="HM29" s="189"/>
      <c r="HN29" s="189"/>
      <c r="HO29" s="189"/>
      <c r="HP29" s="189"/>
      <c r="HQ29" s="189"/>
      <c r="HR29" s="189"/>
      <c r="HS29" s="189"/>
      <c r="HT29" s="189"/>
      <c r="HU29" s="189"/>
      <c r="HV29" s="189"/>
      <c r="HW29" s="189"/>
      <c r="HX29" s="189"/>
      <c r="HY29" s="189"/>
      <c r="HZ29" s="189"/>
      <c r="IA29" s="189"/>
      <c r="IB29" s="189"/>
      <c r="IC29" s="189"/>
      <c r="ID29" s="189"/>
      <c r="IE29" s="189"/>
      <c r="IF29" s="189"/>
      <c r="IG29" s="189"/>
      <c r="IH29" s="189"/>
      <c r="II29" s="189"/>
      <c r="IJ29" s="189"/>
      <c r="IK29" s="189"/>
      <c r="IL29" s="189"/>
      <c r="IM29" s="189"/>
      <c r="IN29" s="189"/>
      <c r="IO29" s="189"/>
      <c r="IP29" s="189"/>
      <c r="IQ29" s="189"/>
      <c r="IR29" s="189"/>
      <c r="IS29" s="189"/>
      <c r="IT29" s="189"/>
      <c r="IU29" s="189"/>
      <c r="IV29" s="189"/>
      <c r="IW29" s="189"/>
      <c r="IX29" s="189"/>
      <c r="IY29" s="189"/>
      <c r="IZ29" s="189"/>
      <c r="JA29" s="189"/>
      <c r="JB29" s="189"/>
      <c r="JC29" s="189"/>
      <c r="JD29" s="189"/>
      <c r="JE29" s="189"/>
      <c r="JF29" s="189"/>
      <c r="JG29" s="189"/>
      <c r="JH29" s="189"/>
      <c r="JI29" s="189"/>
      <c r="JJ29" s="189"/>
      <c r="JK29" s="189"/>
      <c r="JL29" s="189"/>
      <c r="JM29" s="189"/>
      <c r="JN29" s="189"/>
      <c r="JO29" s="189"/>
      <c r="JP29" s="189"/>
      <c r="JQ29" s="189"/>
      <c r="JR29" s="189"/>
      <c r="JS29" s="189"/>
      <c r="JT29" s="189"/>
      <c r="JU29" s="189"/>
      <c r="JV29" s="189"/>
      <c r="JW29" s="189"/>
      <c r="JX29" s="189"/>
      <c r="JY29" s="189"/>
      <c r="JZ29" s="189"/>
      <c r="KA29" s="189"/>
      <c r="KB29" s="189"/>
      <c r="KC29" s="189"/>
      <c r="KD29" s="189"/>
      <c r="KE29" s="189"/>
      <c r="KF29" s="189"/>
      <c r="KG29" s="189"/>
      <c r="KH29" s="189"/>
      <c r="KI29" s="189"/>
      <c r="KJ29" s="189"/>
      <c r="KK29" s="189"/>
      <c r="KL29" s="189"/>
      <c r="KM29" s="189"/>
      <c r="KN29" s="189"/>
      <c r="KO29" s="189"/>
      <c r="KP29" s="189"/>
      <c r="KQ29" s="189"/>
      <c r="KR29" s="189"/>
      <c r="KS29" s="189"/>
      <c r="KT29" s="189"/>
      <c r="KU29" s="189"/>
      <c r="KV29" s="189"/>
      <c r="KW29" s="189"/>
      <c r="KX29" s="189"/>
      <c r="KY29" s="189"/>
      <c r="KZ29" s="189"/>
      <c r="LA29" s="189"/>
      <c r="LB29" s="189"/>
      <c r="LC29" s="189"/>
      <c r="LD29" s="189"/>
      <c r="LE29" s="189"/>
      <c r="LF29" s="189"/>
      <c r="LG29" s="189"/>
      <c r="LH29" s="189"/>
      <c r="LI29" s="189"/>
      <c r="LJ29" s="189"/>
      <c r="LK29" s="189"/>
      <c r="LL29" s="189"/>
      <c r="LM29" s="189"/>
      <c r="LN29" s="189"/>
      <c r="LO29" s="189"/>
      <c r="LP29" s="189"/>
      <c r="LQ29" s="189"/>
      <c r="LR29" s="189"/>
      <c r="LS29" s="189"/>
      <c r="LT29" s="189"/>
      <c r="LU29" s="189"/>
      <c r="LV29" s="189"/>
      <c r="LW29" s="189"/>
      <c r="LX29" s="189"/>
      <c r="LY29" s="189"/>
      <c r="LZ29" s="189"/>
      <c r="MA29" s="189"/>
      <c r="MB29" s="189"/>
      <c r="MC29" s="189"/>
      <c r="MD29" s="189"/>
      <c r="ME29" s="189"/>
      <c r="MF29" s="189"/>
      <c r="MG29" s="189"/>
      <c r="MH29" s="189"/>
      <c r="MI29" s="189"/>
      <c r="MJ29" s="189"/>
      <c r="MK29" s="189"/>
      <c r="ML29" s="189"/>
      <c r="MM29" s="189"/>
      <c r="MN29" s="189"/>
      <c r="MO29" s="189"/>
      <c r="MP29" s="189"/>
      <c r="MQ29" s="189"/>
      <c r="MR29" s="189"/>
      <c r="MS29" s="189"/>
      <c r="MT29" s="189"/>
      <c r="MU29" s="189"/>
      <c r="MV29" s="189"/>
      <c r="MW29" s="189"/>
      <c r="MX29" s="189"/>
      <c r="MY29" s="189"/>
      <c r="MZ29" s="189"/>
      <c r="NA29" s="189"/>
      <c r="NB29" s="189"/>
      <c r="NC29" s="189"/>
      <c r="ND29" s="189"/>
      <c r="NE29" s="189"/>
      <c r="NF29" s="189"/>
      <c r="NG29" s="189"/>
      <c r="NH29" s="189"/>
      <c r="NI29" s="189"/>
      <c r="NJ29" s="189"/>
      <c r="NK29" s="189"/>
      <c r="NL29" s="189"/>
      <c r="NM29" s="189"/>
      <c r="NN29" s="189"/>
      <c r="NO29" s="189"/>
      <c r="NP29" s="189"/>
      <c r="NQ29" s="189"/>
      <c r="NR29" s="189"/>
      <c r="NS29" s="189"/>
      <c r="NT29" s="189"/>
      <c r="NU29" s="189"/>
      <c r="NV29" s="189"/>
      <c r="NW29" s="189"/>
      <c r="NX29" s="189"/>
      <c r="NY29" s="189"/>
      <c r="NZ29" s="189"/>
      <c r="OA29" s="189"/>
      <c r="OB29" s="189"/>
      <c r="OC29" s="189"/>
      <c r="OD29" s="189"/>
      <c r="OE29" s="189"/>
      <c r="OF29" s="189"/>
      <c r="OG29" s="189"/>
      <c r="OH29" s="189"/>
      <c r="OI29" s="189"/>
      <c r="OJ29" s="189"/>
      <c r="OK29" s="189"/>
      <c r="OL29" s="189"/>
      <c r="OM29" s="189"/>
      <c r="ON29" s="189"/>
      <c r="OO29" s="189"/>
      <c r="OP29" s="189"/>
      <c r="OQ29" s="189"/>
      <c r="OR29" s="189"/>
      <c r="OS29" s="189"/>
      <c r="OT29" s="189"/>
      <c r="OU29" s="189"/>
      <c r="OV29" s="189"/>
      <c r="OW29" s="189"/>
      <c r="OX29" s="189"/>
      <c r="OY29" s="189"/>
      <c r="OZ29" s="189"/>
      <c r="PA29" s="189"/>
      <c r="PB29" s="189"/>
      <c r="PC29" s="189"/>
      <c r="PD29" s="189"/>
      <c r="PE29" s="189"/>
      <c r="PF29" s="189"/>
      <c r="PG29" s="189"/>
      <c r="PH29" s="189"/>
      <c r="PI29" s="189"/>
      <c r="PJ29" s="189"/>
      <c r="PK29" s="189"/>
      <c r="PL29" s="189"/>
      <c r="PM29" s="189"/>
      <c r="PN29" s="189"/>
      <c r="PO29" s="189"/>
      <c r="PP29" s="189"/>
      <c r="PQ29" s="189"/>
      <c r="PR29" s="189"/>
      <c r="PS29" s="189"/>
      <c r="PT29" s="189"/>
      <c r="PU29" s="189"/>
      <c r="PV29" s="189"/>
      <c r="PW29" s="189"/>
      <c r="PX29" s="189"/>
      <c r="PY29" s="189"/>
      <c r="PZ29" s="189"/>
      <c r="QA29" s="189"/>
      <c r="QB29" s="189"/>
      <c r="QC29" s="189"/>
      <c r="QD29" s="189"/>
      <c r="QE29" s="189"/>
      <c r="QF29" s="189"/>
      <c r="QG29" s="189"/>
      <c r="QH29" s="189"/>
      <c r="QI29" s="189"/>
      <c r="QJ29" s="189"/>
      <c r="QK29" s="189"/>
      <c r="QL29" s="189"/>
      <c r="QM29" s="189"/>
      <c r="QN29" s="189"/>
      <c r="QO29" s="189"/>
      <c r="QP29" s="189"/>
      <c r="QQ29" s="189"/>
      <c r="QR29" s="189"/>
      <c r="QS29" s="189"/>
      <c r="QT29" s="189"/>
      <c r="QU29" s="189"/>
      <c r="QV29" s="189"/>
      <c r="QW29" s="189"/>
      <c r="QX29" s="189"/>
      <c r="QY29" s="189"/>
      <c r="QZ29" s="189"/>
      <c r="RA29" s="189"/>
      <c r="RB29" s="189"/>
      <c r="RC29" s="189"/>
      <c r="RD29" s="189"/>
      <c r="RE29" s="189"/>
      <c r="RF29" s="189"/>
      <c r="RG29" s="189"/>
      <c r="RH29" s="189"/>
      <c r="RI29" s="189"/>
      <c r="RJ29" s="189"/>
      <c r="RK29" s="189"/>
      <c r="RL29" s="189"/>
      <c r="RM29" s="189"/>
      <c r="RN29" s="189"/>
      <c r="RO29" s="189"/>
      <c r="RP29" s="189"/>
      <c r="RQ29" s="189"/>
      <c r="RR29" s="189"/>
      <c r="RS29" s="189"/>
      <c r="RT29" s="189"/>
      <c r="RU29" s="189"/>
      <c r="RV29" s="189"/>
      <c r="RW29" s="189"/>
      <c r="RX29" s="189"/>
      <c r="RY29" s="189"/>
      <c r="RZ29" s="189"/>
      <c r="SA29" s="189"/>
      <c r="SB29" s="189"/>
      <c r="SC29" s="189"/>
      <c r="SD29" s="189"/>
      <c r="SE29" s="189"/>
      <c r="SF29" s="189"/>
      <c r="SG29" s="189"/>
      <c r="SH29" s="189"/>
      <c r="SI29" s="189"/>
      <c r="SJ29" s="189"/>
      <c r="SK29" s="189"/>
      <c r="SL29" s="189"/>
      <c r="SM29" s="189"/>
      <c r="SN29" s="189"/>
      <c r="SO29" s="189"/>
      <c r="SP29" s="189"/>
      <c r="SQ29" s="189"/>
      <c r="SR29" s="189"/>
      <c r="SS29" s="189"/>
      <c r="ST29" s="189"/>
      <c r="SU29" s="189"/>
      <c r="SV29" s="189"/>
      <c r="SW29" s="189"/>
      <c r="SX29" s="189"/>
      <c r="SY29" s="189"/>
      <c r="SZ29" s="189"/>
      <c r="TA29" s="189"/>
      <c r="TB29" s="189"/>
      <c r="TC29" s="189"/>
      <c r="TD29" s="189"/>
      <c r="TE29" s="189"/>
      <c r="TF29" s="189"/>
      <c r="TG29" s="189"/>
      <c r="TH29" s="189"/>
      <c r="TI29" s="189"/>
      <c r="TJ29" s="189"/>
      <c r="TK29" s="189"/>
      <c r="TL29" s="189"/>
      <c r="TM29" s="189"/>
      <c r="TN29" s="189"/>
      <c r="TO29" s="189"/>
      <c r="TP29" s="189"/>
      <c r="TQ29" s="189"/>
      <c r="TR29" s="189"/>
      <c r="TS29" s="189"/>
      <c r="TT29" s="189"/>
      <c r="TU29" s="189"/>
      <c r="TV29" s="189"/>
      <c r="TW29" s="189"/>
      <c r="TX29" s="189"/>
      <c r="TY29" s="189"/>
      <c r="TZ29" s="189"/>
      <c r="UA29" s="189"/>
      <c r="UB29" s="189"/>
      <c r="UC29" s="189"/>
      <c r="UD29" s="189"/>
      <c r="UE29" s="189"/>
      <c r="UF29" s="189"/>
      <c r="UG29" s="189"/>
      <c r="UH29" s="189"/>
      <c r="UI29" s="189"/>
      <c r="UJ29" s="189"/>
      <c r="UK29" s="189"/>
      <c r="UL29" s="189"/>
      <c r="UM29" s="189"/>
      <c r="UN29" s="189"/>
      <c r="UO29" s="189"/>
      <c r="UP29" s="189"/>
      <c r="UQ29" s="189"/>
      <c r="UR29" s="189"/>
      <c r="US29" s="189"/>
      <c r="UT29" s="189"/>
      <c r="UU29" s="189"/>
      <c r="UV29" s="189"/>
      <c r="UW29" s="189"/>
      <c r="UX29" s="189"/>
      <c r="UY29" s="189"/>
      <c r="UZ29" s="189"/>
      <c r="VA29" s="189"/>
      <c r="VB29" s="189"/>
      <c r="VC29" s="189"/>
      <c r="VD29" s="189"/>
      <c r="VE29" s="189"/>
      <c r="VF29" s="189"/>
      <c r="VG29" s="189"/>
      <c r="VH29" s="189"/>
      <c r="VI29" s="189"/>
      <c r="VJ29" s="189"/>
      <c r="VK29" s="189"/>
      <c r="VL29" s="189"/>
      <c r="VM29" s="189"/>
      <c r="VN29" s="189"/>
      <c r="VO29" s="189"/>
      <c r="VP29" s="189"/>
      <c r="VQ29" s="189"/>
      <c r="VR29" s="189"/>
      <c r="VS29" s="189"/>
      <c r="VT29" s="189"/>
      <c r="VU29" s="189"/>
      <c r="VV29" s="189"/>
      <c r="VW29" s="189"/>
      <c r="VX29" s="189"/>
      <c r="VY29" s="189"/>
      <c r="VZ29" s="189"/>
      <c r="WA29" s="189"/>
      <c r="WB29" s="189"/>
      <c r="WC29" s="189"/>
      <c r="WD29" s="189"/>
      <c r="WE29" s="189"/>
      <c r="WF29" s="189"/>
      <c r="WG29" s="189"/>
      <c r="WH29" s="189"/>
      <c r="WI29" s="189"/>
      <c r="WJ29" s="189"/>
      <c r="WK29" s="189"/>
      <c r="WL29" s="189"/>
      <c r="WM29" s="189"/>
      <c r="WN29" s="189"/>
      <c r="WO29" s="189"/>
      <c r="WP29" s="189"/>
      <c r="WQ29" s="189"/>
      <c r="WR29" s="189"/>
      <c r="WS29" s="189"/>
      <c r="WT29" s="189"/>
      <c r="WU29" s="189"/>
      <c r="WV29" s="189"/>
      <c r="WW29" s="189"/>
      <c r="WX29" s="189"/>
      <c r="WY29" s="189"/>
      <c r="WZ29" s="189"/>
      <c r="XA29" s="189"/>
      <c r="XB29" s="189"/>
      <c r="XC29" s="189"/>
      <c r="XD29" s="189"/>
      <c r="XE29" s="189"/>
      <c r="XF29" s="189"/>
      <c r="XG29" s="189"/>
      <c r="XH29" s="189"/>
      <c r="XI29" s="189"/>
      <c r="XJ29" s="189"/>
      <c r="XK29" s="189"/>
      <c r="XL29" s="189"/>
      <c r="XM29" s="189"/>
      <c r="XN29" s="189"/>
      <c r="XO29" s="189"/>
      <c r="XP29" s="189"/>
      <c r="XQ29" s="189"/>
      <c r="XR29" s="189"/>
      <c r="XS29" s="189"/>
      <c r="XT29" s="189"/>
      <c r="XU29" s="189"/>
      <c r="XV29" s="189"/>
      <c r="XW29" s="189"/>
      <c r="XX29" s="189"/>
      <c r="XY29" s="189"/>
      <c r="XZ29" s="189"/>
      <c r="YA29" s="189"/>
      <c r="YB29" s="189"/>
      <c r="YC29" s="189"/>
      <c r="YD29" s="189"/>
      <c r="YE29" s="189"/>
      <c r="YF29" s="189"/>
      <c r="YG29" s="189"/>
      <c r="YH29" s="189"/>
      <c r="YI29" s="189"/>
      <c r="YJ29" s="189"/>
      <c r="YK29" s="189"/>
      <c r="YL29" s="189"/>
      <c r="YM29" s="189"/>
      <c r="YN29" s="189"/>
      <c r="YO29" s="189"/>
      <c r="YP29" s="189"/>
      <c r="YQ29" s="189"/>
      <c r="YR29" s="189"/>
      <c r="YS29" s="189"/>
      <c r="YT29" s="189"/>
      <c r="YU29" s="189"/>
      <c r="YV29" s="189"/>
      <c r="YW29" s="189"/>
      <c r="YX29" s="189"/>
      <c r="YY29" s="189"/>
      <c r="YZ29" s="189"/>
      <c r="ZA29" s="189"/>
      <c r="ZB29" s="189"/>
      <c r="ZC29" s="189"/>
      <c r="ZD29" s="189"/>
      <c r="ZE29" s="189"/>
      <c r="ZF29" s="189"/>
      <c r="ZG29" s="189"/>
      <c r="ZH29" s="189"/>
      <c r="ZI29" s="189"/>
      <c r="ZJ29" s="189"/>
      <c r="ZK29" s="189"/>
      <c r="ZL29" s="189"/>
      <c r="ZM29" s="189"/>
      <c r="ZN29" s="189"/>
      <c r="ZO29" s="189"/>
      <c r="ZP29" s="189"/>
      <c r="ZQ29" s="189"/>
      <c r="ZR29" s="189"/>
      <c r="ZS29" s="189"/>
      <c r="ZT29" s="189"/>
      <c r="ZU29" s="189"/>
      <c r="ZV29" s="189"/>
      <c r="ZW29" s="189"/>
      <c r="ZX29" s="189"/>
      <c r="ZY29" s="189"/>
      <c r="ZZ29" s="189"/>
      <c r="AAA29" s="189"/>
      <c r="AAB29" s="189"/>
      <c r="AAC29" s="189"/>
      <c r="AAD29" s="189"/>
      <c r="AAE29" s="189"/>
      <c r="AAF29" s="189"/>
      <c r="AAG29" s="189"/>
      <c r="AAH29" s="189"/>
      <c r="AAI29" s="189"/>
      <c r="AAJ29" s="189"/>
      <c r="AAK29" s="189"/>
      <c r="AAL29" s="189"/>
      <c r="AAM29" s="189"/>
      <c r="AAN29" s="189"/>
      <c r="AAO29" s="189"/>
      <c r="AAP29" s="189"/>
      <c r="AAQ29" s="189"/>
      <c r="AAR29" s="189"/>
      <c r="AAS29" s="189"/>
      <c r="AAT29" s="189"/>
      <c r="AAU29" s="189"/>
      <c r="AAV29" s="189"/>
      <c r="AAW29" s="189"/>
      <c r="AAX29" s="189"/>
      <c r="AAY29" s="189"/>
      <c r="AAZ29" s="189"/>
      <c r="ABA29" s="189"/>
      <c r="ABB29" s="189"/>
      <c r="ABC29" s="189"/>
      <c r="ABD29" s="189"/>
      <c r="ABE29" s="189"/>
      <c r="ABF29" s="189"/>
      <c r="ABG29" s="189"/>
      <c r="ABH29" s="189"/>
      <c r="ABI29" s="189"/>
      <c r="ABJ29" s="189"/>
      <c r="ABK29" s="189"/>
      <c r="ABL29" s="189"/>
      <c r="ABM29" s="189"/>
      <c r="ABN29" s="189"/>
      <c r="ABO29" s="189"/>
      <c r="ABP29" s="189"/>
      <c r="ABQ29" s="189"/>
      <c r="ABR29" s="189"/>
      <c r="ABS29" s="189"/>
      <c r="ABT29" s="189"/>
      <c r="ABU29" s="189"/>
      <c r="ABV29" s="189"/>
      <c r="ABW29" s="189"/>
      <c r="ABX29" s="189"/>
      <c r="ABY29" s="189"/>
      <c r="ABZ29" s="189"/>
      <c r="ACA29" s="189"/>
      <c r="ACB29" s="189"/>
      <c r="ACC29" s="189"/>
      <c r="ACD29" s="189"/>
      <c r="ACE29" s="189"/>
      <c r="ACF29" s="189"/>
      <c r="ACG29" s="189"/>
      <c r="ACH29" s="189"/>
      <c r="ACI29" s="189"/>
      <c r="ACJ29" s="189"/>
      <c r="ACK29" s="189"/>
      <c r="ACL29" s="189"/>
      <c r="ACM29" s="189"/>
      <c r="ACN29" s="189"/>
      <c r="ACO29" s="189"/>
      <c r="ACP29" s="189"/>
      <c r="ACQ29" s="189"/>
      <c r="ACR29" s="189"/>
      <c r="ACS29" s="189"/>
      <c r="ACT29" s="189"/>
      <c r="ACU29" s="189"/>
      <c r="ACV29" s="189"/>
      <c r="ACW29" s="189"/>
      <c r="ACX29" s="189"/>
      <c r="ACY29" s="189"/>
      <c r="ACZ29" s="189"/>
      <c r="ADA29" s="189"/>
      <c r="ADB29" s="189"/>
      <c r="ADC29" s="189"/>
      <c r="ADD29" s="189"/>
      <c r="ADE29" s="189"/>
      <c r="ADF29" s="189"/>
      <c r="ADG29" s="189"/>
      <c r="ADH29" s="189"/>
      <c r="ADI29" s="189"/>
      <c r="ADJ29" s="189"/>
      <c r="ADK29" s="189"/>
      <c r="ADL29" s="189"/>
      <c r="ADM29" s="189"/>
      <c r="ADN29" s="189"/>
      <c r="ADO29" s="189"/>
      <c r="ADP29" s="189"/>
      <c r="ADQ29" s="189"/>
      <c r="ADR29" s="189"/>
      <c r="ADS29" s="189"/>
      <c r="ADT29" s="189"/>
      <c r="ADU29" s="189"/>
      <c r="ADV29" s="189"/>
      <c r="ADW29" s="189"/>
      <c r="ADX29" s="189"/>
      <c r="ADY29" s="189"/>
      <c r="ADZ29" s="189"/>
      <c r="AEA29" s="189"/>
      <c r="AEB29" s="189"/>
      <c r="AEC29" s="189"/>
      <c r="AED29" s="189"/>
      <c r="AEE29" s="189"/>
      <c r="AEF29" s="189"/>
      <c r="AEG29" s="189"/>
      <c r="AEH29" s="189"/>
      <c r="AEI29" s="189"/>
      <c r="AEJ29" s="189"/>
      <c r="AEK29" s="189"/>
      <c r="AEL29" s="189"/>
      <c r="AEM29" s="189"/>
      <c r="AEN29" s="189"/>
      <c r="AEO29" s="189"/>
      <c r="AEP29" s="189"/>
      <c r="AEQ29" s="189"/>
      <c r="AER29" s="189"/>
      <c r="AES29" s="189"/>
      <c r="AET29" s="189"/>
      <c r="AEU29" s="189"/>
      <c r="AEV29" s="189"/>
      <c r="AEW29" s="189"/>
      <c r="AEX29" s="189"/>
      <c r="AEY29" s="189"/>
      <c r="AEZ29" s="189"/>
      <c r="AFA29" s="189"/>
      <c r="AFB29" s="189"/>
      <c r="AFC29" s="189"/>
      <c r="AFD29" s="189"/>
      <c r="AFE29" s="189"/>
      <c r="AFF29" s="189"/>
      <c r="AFG29" s="189"/>
      <c r="AFH29" s="189"/>
      <c r="AFI29" s="189"/>
      <c r="AFJ29" s="189"/>
      <c r="AFK29" s="189"/>
      <c r="AFL29" s="189"/>
      <c r="AFM29" s="189"/>
      <c r="AFN29" s="189"/>
      <c r="AFO29" s="189"/>
      <c r="AFP29" s="189"/>
      <c r="AFQ29" s="189"/>
      <c r="AFR29" s="189"/>
      <c r="AFS29" s="189"/>
      <c r="AFT29" s="189"/>
      <c r="AFU29" s="189"/>
      <c r="AFV29" s="189"/>
      <c r="AFW29" s="189"/>
      <c r="AFX29" s="189"/>
      <c r="AFY29" s="189"/>
      <c r="AFZ29" s="189"/>
      <c r="AGA29" s="189"/>
      <c r="AGB29" s="189"/>
      <c r="AGC29" s="189"/>
      <c r="AGD29" s="189"/>
      <c r="AGE29" s="189"/>
      <c r="AGF29" s="189"/>
      <c r="AGG29" s="189"/>
      <c r="AGH29" s="189"/>
      <c r="AGI29" s="189"/>
      <c r="AGJ29" s="189"/>
      <c r="AGK29" s="189"/>
      <c r="AGL29" s="189"/>
      <c r="AGM29" s="189"/>
      <c r="AGN29" s="189"/>
      <c r="AGO29" s="189"/>
      <c r="AGP29" s="189"/>
      <c r="AGQ29" s="189"/>
      <c r="AGR29" s="189"/>
      <c r="AGS29" s="189"/>
      <c r="AGT29" s="189"/>
      <c r="AGU29" s="189"/>
      <c r="AGV29" s="189"/>
      <c r="AGW29" s="189"/>
      <c r="AGX29" s="189"/>
      <c r="AGY29" s="189"/>
      <c r="AGZ29" s="189"/>
      <c r="AHA29" s="189"/>
      <c r="AHB29" s="189"/>
      <c r="AHC29" s="189"/>
      <c r="AHD29" s="189"/>
      <c r="AHE29" s="189"/>
      <c r="AHF29" s="189"/>
      <c r="AHG29" s="189"/>
      <c r="AHH29" s="189"/>
      <c r="AHI29" s="189"/>
      <c r="AHJ29" s="189"/>
      <c r="AHK29" s="189"/>
      <c r="AHL29" s="189"/>
      <c r="AHM29" s="189"/>
      <c r="AHN29" s="189"/>
      <c r="AHO29" s="189"/>
      <c r="AHP29" s="189"/>
      <c r="AHQ29" s="189"/>
      <c r="AHR29" s="189"/>
      <c r="AHS29" s="189"/>
      <c r="AHT29" s="189"/>
      <c r="AHU29" s="189"/>
      <c r="AHV29" s="189"/>
      <c r="AHW29" s="189"/>
      <c r="AHX29" s="189"/>
      <c r="AHY29" s="189"/>
      <c r="AHZ29" s="189"/>
      <c r="AIA29" s="189"/>
      <c r="AIB29" s="189"/>
      <c r="AIC29" s="189"/>
      <c r="AID29" s="189"/>
      <c r="AIE29" s="189"/>
      <c r="AIF29" s="189"/>
      <c r="AIG29" s="189"/>
      <c r="AIH29" s="189"/>
      <c r="AII29" s="189"/>
      <c r="AIJ29" s="189"/>
      <c r="AIK29" s="189"/>
      <c r="AIL29" s="189"/>
      <c r="AIM29" s="189"/>
      <c r="AIN29" s="189"/>
      <c r="AIO29" s="189"/>
      <c r="AIP29" s="189"/>
      <c r="AIQ29" s="189"/>
      <c r="AIR29" s="189"/>
      <c r="AIS29" s="189"/>
      <c r="AIT29" s="189"/>
      <c r="AIU29" s="189"/>
      <c r="AIV29" s="189"/>
      <c r="AIW29" s="189"/>
      <c r="AIX29" s="189"/>
      <c r="AIY29" s="189"/>
      <c r="AIZ29" s="189"/>
      <c r="AJA29" s="189"/>
      <c r="AJB29" s="189"/>
      <c r="AJC29" s="189"/>
      <c r="AJD29" s="189"/>
      <c r="AJE29" s="189"/>
      <c r="AJF29" s="189"/>
      <c r="AJG29" s="189"/>
      <c r="AJH29" s="189"/>
      <c r="AJI29" s="189"/>
      <c r="AJJ29" s="189"/>
      <c r="AJK29" s="189"/>
      <c r="AJL29" s="189"/>
      <c r="AJM29" s="189"/>
      <c r="AJN29" s="189"/>
      <c r="AJO29" s="189"/>
      <c r="AJP29" s="189"/>
      <c r="AJQ29" s="189"/>
      <c r="AJR29" s="189"/>
      <c r="AJS29" s="189"/>
      <c r="AJT29" s="189"/>
      <c r="AJU29" s="189"/>
      <c r="AJV29" s="189"/>
      <c r="AJW29" s="189"/>
      <c r="AJX29" s="189"/>
      <c r="AJY29" s="189"/>
      <c r="AJZ29" s="189"/>
      <c r="AKA29" s="189"/>
      <c r="AKB29" s="189"/>
      <c r="AKC29" s="189"/>
      <c r="AKD29" s="189"/>
      <c r="AKE29" s="189"/>
      <c r="AKF29" s="189"/>
      <c r="AKG29" s="189"/>
      <c r="AKH29" s="189"/>
      <c r="AKI29" s="189"/>
      <c r="AKJ29" s="189"/>
      <c r="AKK29" s="189"/>
      <c r="AKL29" s="189"/>
      <c r="AKM29" s="189"/>
      <c r="AKN29" s="189"/>
      <c r="AKO29" s="189"/>
      <c r="AKP29" s="189"/>
      <c r="AKQ29" s="189"/>
      <c r="AKR29" s="189"/>
      <c r="AKS29" s="189"/>
      <c r="AKT29" s="189"/>
      <c r="AKU29" s="189"/>
      <c r="AKV29" s="189"/>
      <c r="AKW29" s="189"/>
      <c r="AKX29" s="189"/>
      <c r="AKY29" s="189"/>
      <c r="AKZ29" s="189"/>
      <c r="ALA29" s="189"/>
      <c r="ALB29" s="189"/>
      <c r="ALC29" s="189"/>
      <c r="ALD29" s="189"/>
      <c r="ALE29" s="189"/>
      <c r="ALF29" s="189"/>
      <c r="ALG29" s="189"/>
      <c r="ALH29" s="189"/>
      <c r="ALI29" s="189"/>
      <c r="ALJ29" s="189"/>
      <c r="ALK29" s="189"/>
      <c r="ALL29" s="189"/>
      <c r="ALM29" s="189"/>
      <c r="ALN29" s="189"/>
      <c r="ALO29" s="189"/>
      <c r="ALP29" s="189"/>
      <c r="ALQ29" s="189"/>
      <c r="ALR29" s="189"/>
      <c r="ALS29" s="189"/>
      <c r="ALT29" s="189"/>
      <c r="ALU29" s="189"/>
      <c r="ALV29" s="189"/>
      <c r="ALW29" s="189"/>
      <c r="ALX29" s="189"/>
      <c r="ALY29" s="189"/>
      <c r="ALZ29" s="189"/>
      <c r="AMA29" s="189"/>
      <c r="AMB29" s="189"/>
      <c r="AMC29" s="189"/>
      <c r="AMD29" s="189"/>
      <c r="AME29" s="189"/>
      <c r="AMF29" s="189"/>
      <c r="AMG29" s="189"/>
      <c r="AMH29" s="189"/>
      <c r="AMI29" s="189"/>
      <c r="AMJ29" s="189"/>
      <c r="AMK29" s="189"/>
    </row>
    <row r="30" customFormat="false" ht="12.8" hidden="false" customHeight="false" outlineLevel="0" collapsed="false">
      <c r="A30" s="200" t="str">
        <f aca="false">Referencia!B12</f>
        <v>INTERNA – BANHEIROS</v>
      </c>
      <c r="B30" s="200"/>
      <c r="C30" s="201" t="n">
        <f aca="false">Referencia!E12</f>
        <v>552.23</v>
      </c>
      <c r="D30" s="201"/>
      <c r="E30" s="202" t="n">
        <f aca="false">H16</f>
        <v>17.9323238382988</v>
      </c>
      <c r="F30" s="203" t="n">
        <f aca="false">C30*E30</f>
        <v>9902.76719322377</v>
      </c>
      <c r="G30" s="203"/>
      <c r="H30" s="204" t="n">
        <f aca="false">C30/C15</f>
        <v>1.84076666666667</v>
      </c>
      <c r="I30" s="204"/>
      <c r="J30" s="197"/>
      <c r="K30" s="197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189"/>
      <c r="BP30" s="189"/>
      <c r="BQ30" s="189"/>
      <c r="BR30" s="189"/>
      <c r="BS30" s="189"/>
      <c r="BT30" s="189"/>
      <c r="BU30" s="189"/>
      <c r="BV30" s="189"/>
      <c r="BW30" s="189"/>
      <c r="BX30" s="189"/>
      <c r="BY30" s="189"/>
      <c r="BZ30" s="189"/>
      <c r="CA30" s="189"/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  <c r="CN30" s="189"/>
      <c r="CO30" s="189"/>
      <c r="CP30" s="189"/>
      <c r="CQ30" s="189"/>
      <c r="CR30" s="189"/>
      <c r="CS30" s="189"/>
      <c r="CT30" s="189"/>
      <c r="CU30" s="189"/>
      <c r="CV30" s="189"/>
      <c r="CW30" s="189"/>
      <c r="CX30" s="189"/>
      <c r="CY30" s="189"/>
      <c r="CZ30" s="189"/>
      <c r="DA30" s="189"/>
      <c r="DB30" s="189"/>
      <c r="DC30" s="189"/>
      <c r="DD30" s="189"/>
      <c r="DE30" s="189"/>
      <c r="DF30" s="189"/>
      <c r="DG30" s="189"/>
      <c r="DH30" s="189"/>
      <c r="DI30" s="189"/>
      <c r="DJ30" s="189"/>
      <c r="DK30" s="189"/>
      <c r="DL30" s="189"/>
      <c r="DM30" s="189"/>
      <c r="DN30" s="189"/>
      <c r="DO30" s="189"/>
      <c r="DP30" s="189"/>
      <c r="DQ30" s="189"/>
      <c r="DR30" s="189"/>
      <c r="DS30" s="189"/>
      <c r="DT30" s="189"/>
      <c r="DU30" s="189"/>
      <c r="DV30" s="189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89"/>
      <c r="EH30" s="189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89"/>
      <c r="ET30" s="189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89"/>
      <c r="FF30" s="189"/>
      <c r="FG30" s="189"/>
      <c r="FH30" s="189"/>
      <c r="FI30" s="189"/>
      <c r="FJ30" s="189"/>
      <c r="FK30" s="189"/>
      <c r="FL30" s="189"/>
      <c r="FM30" s="189"/>
      <c r="FN30" s="189"/>
      <c r="FO30" s="189"/>
      <c r="FP30" s="189"/>
      <c r="FQ30" s="189"/>
      <c r="FR30" s="189"/>
      <c r="FS30" s="189"/>
      <c r="FT30" s="189"/>
      <c r="FU30" s="189"/>
      <c r="FV30" s="189"/>
      <c r="FW30" s="189"/>
      <c r="FX30" s="189"/>
      <c r="FY30" s="189"/>
      <c r="FZ30" s="189"/>
      <c r="GA30" s="189"/>
      <c r="GB30" s="189"/>
      <c r="GC30" s="189"/>
      <c r="GD30" s="189"/>
      <c r="GE30" s="189"/>
      <c r="GF30" s="189"/>
      <c r="GG30" s="189"/>
      <c r="GH30" s="189"/>
      <c r="GI30" s="189"/>
      <c r="GJ30" s="189"/>
      <c r="GK30" s="189"/>
      <c r="GL30" s="189"/>
      <c r="GM30" s="189"/>
      <c r="GN30" s="189"/>
      <c r="GO30" s="189"/>
      <c r="GP30" s="189"/>
      <c r="GQ30" s="189"/>
      <c r="GR30" s="189"/>
      <c r="GS30" s="189"/>
      <c r="GT30" s="189"/>
      <c r="GU30" s="189"/>
      <c r="GV30" s="189"/>
      <c r="GW30" s="189"/>
      <c r="GX30" s="189"/>
      <c r="GY30" s="189"/>
      <c r="GZ30" s="189"/>
      <c r="HA30" s="189"/>
      <c r="HB30" s="189"/>
      <c r="HC30" s="189"/>
      <c r="HD30" s="189"/>
      <c r="HE30" s="189"/>
      <c r="HF30" s="189"/>
      <c r="HG30" s="189"/>
      <c r="HH30" s="189"/>
      <c r="HI30" s="189"/>
      <c r="HJ30" s="189"/>
      <c r="HK30" s="189"/>
      <c r="HL30" s="189"/>
      <c r="HM30" s="189"/>
      <c r="HN30" s="189"/>
      <c r="HO30" s="189"/>
      <c r="HP30" s="189"/>
      <c r="HQ30" s="189"/>
      <c r="HR30" s="189"/>
      <c r="HS30" s="189"/>
      <c r="HT30" s="189"/>
      <c r="HU30" s="189"/>
      <c r="HV30" s="189"/>
      <c r="HW30" s="189"/>
      <c r="HX30" s="189"/>
      <c r="HY30" s="189"/>
      <c r="HZ30" s="189"/>
      <c r="IA30" s="189"/>
      <c r="IB30" s="189"/>
      <c r="IC30" s="189"/>
      <c r="ID30" s="189"/>
      <c r="IE30" s="189"/>
      <c r="IF30" s="189"/>
      <c r="IG30" s="189"/>
      <c r="IH30" s="189"/>
      <c r="II30" s="189"/>
      <c r="IJ30" s="189"/>
      <c r="IK30" s="189"/>
      <c r="IL30" s="189"/>
      <c r="IM30" s="189"/>
      <c r="IN30" s="189"/>
      <c r="IO30" s="189"/>
      <c r="IP30" s="189"/>
      <c r="IQ30" s="189"/>
      <c r="IR30" s="189"/>
      <c r="IS30" s="189"/>
      <c r="IT30" s="189"/>
      <c r="IU30" s="189"/>
      <c r="IV30" s="189"/>
      <c r="IW30" s="189"/>
      <c r="IX30" s="189"/>
      <c r="IY30" s="189"/>
      <c r="IZ30" s="189"/>
      <c r="JA30" s="189"/>
      <c r="JB30" s="189"/>
      <c r="JC30" s="189"/>
      <c r="JD30" s="189"/>
      <c r="JE30" s="189"/>
      <c r="JF30" s="189"/>
      <c r="JG30" s="189"/>
      <c r="JH30" s="189"/>
      <c r="JI30" s="189"/>
      <c r="JJ30" s="189"/>
      <c r="JK30" s="189"/>
      <c r="JL30" s="189"/>
      <c r="JM30" s="189"/>
      <c r="JN30" s="189"/>
      <c r="JO30" s="189"/>
      <c r="JP30" s="189"/>
      <c r="JQ30" s="189"/>
      <c r="JR30" s="189"/>
      <c r="JS30" s="189"/>
      <c r="JT30" s="189"/>
      <c r="JU30" s="189"/>
      <c r="JV30" s="189"/>
      <c r="JW30" s="189"/>
      <c r="JX30" s="189"/>
      <c r="JY30" s="189"/>
      <c r="JZ30" s="189"/>
      <c r="KA30" s="189"/>
      <c r="KB30" s="189"/>
      <c r="KC30" s="189"/>
      <c r="KD30" s="189"/>
      <c r="KE30" s="189"/>
      <c r="KF30" s="189"/>
      <c r="KG30" s="189"/>
      <c r="KH30" s="189"/>
      <c r="KI30" s="189"/>
      <c r="KJ30" s="189"/>
      <c r="KK30" s="189"/>
      <c r="KL30" s="189"/>
      <c r="KM30" s="189"/>
      <c r="KN30" s="189"/>
      <c r="KO30" s="189"/>
      <c r="KP30" s="189"/>
      <c r="KQ30" s="189"/>
      <c r="KR30" s="189"/>
      <c r="KS30" s="189"/>
      <c r="KT30" s="189"/>
      <c r="KU30" s="189"/>
      <c r="KV30" s="189"/>
      <c r="KW30" s="189"/>
      <c r="KX30" s="189"/>
      <c r="KY30" s="189"/>
      <c r="KZ30" s="189"/>
      <c r="LA30" s="189"/>
      <c r="LB30" s="189"/>
      <c r="LC30" s="189"/>
      <c r="LD30" s="189"/>
      <c r="LE30" s="189"/>
      <c r="LF30" s="189"/>
      <c r="LG30" s="189"/>
      <c r="LH30" s="189"/>
      <c r="LI30" s="189"/>
      <c r="LJ30" s="189"/>
      <c r="LK30" s="189"/>
      <c r="LL30" s="189"/>
      <c r="LM30" s="189"/>
      <c r="LN30" s="189"/>
      <c r="LO30" s="189"/>
      <c r="LP30" s="189"/>
      <c r="LQ30" s="189"/>
      <c r="LR30" s="189"/>
      <c r="LS30" s="189"/>
      <c r="LT30" s="189"/>
      <c r="LU30" s="189"/>
      <c r="LV30" s="189"/>
      <c r="LW30" s="189"/>
      <c r="LX30" s="189"/>
      <c r="LY30" s="189"/>
      <c r="LZ30" s="189"/>
      <c r="MA30" s="189"/>
      <c r="MB30" s="189"/>
      <c r="MC30" s="189"/>
      <c r="MD30" s="189"/>
      <c r="ME30" s="189"/>
      <c r="MF30" s="189"/>
      <c r="MG30" s="189"/>
      <c r="MH30" s="189"/>
      <c r="MI30" s="189"/>
      <c r="MJ30" s="189"/>
      <c r="MK30" s="189"/>
      <c r="ML30" s="189"/>
      <c r="MM30" s="189"/>
      <c r="MN30" s="189"/>
      <c r="MO30" s="189"/>
      <c r="MP30" s="189"/>
      <c r="MQ30" s="189"/>
      <c r="MR30" s="189"/>
      <c r="MS30" s="189"/>
      <c r="MT30" s="189"/>
      <c r="MU30" s="189"/>
      <c r="MV30" s="189"/>
      <c r="MW30" s="189"/>
      <c r="MX30" s="189"/>
      <c r="MY30" s="189"/>
      <c r="MZ30" s="189"/>
      <c r="NA30" s="189"/>
      <c r="NB30" s="189"/>
      <c r="NC30" s="189"/>
      <c r="ND30" s="189"/>
      <c r="NE30" s="189"/>
      <c r="NF30" s="189"/>
      <c r="NG30" s="189"/>
      <c r="NH30" s="189"/>
      <c r="NI30" s="189"/>
      <c r="NJ30" s="189"/>
      <c r="NK30" s="189"/>
      <c r="NL30" s="189"/>
      <c r="NM30" s="189"/>
      <c r="NN30" s="189"/>
      <c r="NO30" s="189"/>
      <c r="NP30" s="189"/>
      <c r="NQ30" s="189"/>
      <c r="NR30" s="189"/>
      <c r="NS30" s="189"/>
      <c r="NT30" s="189"/>
      <c r="NU30" s="189"/>
      <c r="NV30" s="189"/>
      <c r="NW30" s="189"/>
      <c r="NX30" s="189"/>
      <c r="NY30" s="189"/>
      <c r="NZ30" s="189"/>
      <c r="OA30" s="189"/>
      <c r="OB30" s="189"/>
      <c r="OC30" s="189"/>
      <c r="OD30" s="189"/>
      <c r="OE30" s="189"/>
      <c r="OF30" s="189"/>
      <c r="OG30" s="189"/>
      <c r="OH30" s="189"/>
      <c r="OI30" s="189"/>
      <c r="OJ30" s="189"/>
      <c r="OK30" s="189"/>
      <c r="OL30" s="189"/>
      <c r="OM30" s="189"/>
      <c r="ON30" s="189"/>
      <c r="OO30" s="189"/>
      <c r="OP30" s="189"/>
      <c r="OQ30" s="189"/>
      <c r="OR30" s="189"/>
      <c r="OS30" s="189"/>
      <c r="OT30" s="189"/>
      <c r="OU30" s="189"/>
      <c r="OV30" s="189"/>
      <c r="OW30" s="189"/>
      <c r="OX30" s="189"/>
      <c r="OY30" s="189"/>
      <c r="OZ30" s="189"/>
      <c r="PA30" s="189"/>
      <c r="PB30" s="189"/>
      <c r="PC30" s="189"/>
      <c r="PD30" s="189"/>
      <c r="PE30" s="189"/>
      <c r="PF30" s="189"/>
      <c r="PG30" s="189"/>
      <c r="PH30" s="189"/>
      <c r="PI30" s="189"/>
      <c r="PJ30" s="189"/>
      <c r="PK30" s="189"/>
      <c r="PL30" s="189"/>
      <c r="PM30" s="189"/>
      <c r="PN30" s="189"/>
      <c r="PO30" s="189"/>
      <c r="PP30" s="189"/>
      <c r="PQ30" s="189"/>
      <c r="PR30" s="189"/>
      <c r="PS30" s="189"/>
      <c r="PT30" s="189"/>
      <c r="PU30" s="189"/>
      <c r="PV30" s="189"/>
      <c r="PW30" s="189"/>
      <c r="PX30" s="189"/>
      <c r="PY30" s="189"/>
      <c r="PZ30" s="189"/>
      <c r="QA30" s="189"/>
      <c r="QB30" s="189"/>
      <c r="QC30" s="189"/>
      <c r="QD30" s="189"/>
      <c r="QE30" s="189"/>
      <c r="QF30" s="189"/>
      <c r="QG30" s="189"/>
      <c r="QH30" s="189"/>
      <c r="QI30" s="189"/>
      <c r="QJ30" s="189"/>
      <c r="QK30" s="189"/>
      <c r="QL30" s="189"/>
      <c r="QM30" s="189"/>
      <c r="QN30" s="189"/>
      <c r="QO30" s="189"/>
      <c r="QP30" s="189"/>
      <c r="QQ30" s="189"/>
      <c r="QR30" s="189"/>
      <c r="QS30" s="189"/>
      <c r="QT30" s="189"/>
      <c r="QU30" s="189"/>
      <c r="QV30" s="189"/>
      <c r="QW30" s="189"/>
      <c r="QX30" s="189"/>
      <c r="QY30" s="189"/>
      <c r="QZ30" s="189"/>
      <c r="RA30" s="189"/>
      <c r="RB30" s="189"/>
      <c r="RC30" s="189"/>
      <c r="RD30" s="189"/>
      <c r="RE30" s="189"/>
      <c r="RF30" s="189"/>
      <c r="RG30" s="189"/>
      <c r="RH30" s="189"/>
      <c r="RI30" s="189"/>
      <c r="RJ30" s="189"/>
      <c r="RK30" s="189"/>
      <c r="RL30" s="189"/>
      <c r="RM30" s="189"/>
      <c r="RN30" s="189"/>
      <c r="RO30" s="189"/>
      <c r="RP30" s="189"/>
      <c r="RQ30" s="189"/>
      <c r="RR30" s="189"/>
      <c r="RS30" s="189"/>
      <c r="RT30" s="189"/>
      <c r="RU30" s="189"/>
      <c r="RV30" s="189"/>
      <c r="RW30" s="189"/>
      <c r="RX30" s="189"/>
      <c r="RY30" s="189"/>
      <c r="RZ30" s="189"/>
      <c r="SA30" s="189"/>
      <c r="SB30" s="189"/>
      <c r="SC30" s="189"/>
      <c r="SD30" s="189"/>
      <c r="SE30" s="189"/>
      <c r="SF30" s="189"/>
      <c r="SG30" s="189"/>
      <c r="SH30" s="189"/>
      <c r="SI30" s="189"/>
      <c r="SJ30" s="189"/>
      <c r="SK30" s="189"/>
      <c r="SL30" s="189"/>
      <c r="SM30" s="189"/>
      <c r="SN30" s="189"/>
      <c r="SO30" s="189"/>
      <c r="SP30" s="189"/>
      <c r="SQ30" s="189"/>
      <c r="SR30" s="189"/>
      <c r="SS30" s="189"/>
      <c r="ST30" s="189"/>
      <c r="SU30" s="189"/>
      <c r="SV30" s="189"/>
      <c r="SW30" s="189"/>
      <c r="SX30" s="189"/>
      <c r="SY30" s="189"/>
      <c r="SZ30" s="189"/>
      <c r="TA30" s="189"/>
      <c r="TB30" s="189"/>
      <c r="TC30" s="189"/>
      <c r="TD30" s="189"/>
      <c r="TE30" s="189"/>
      <c r="TF30" s="189"/>
      <c r="TG30" s="189"/>
      <c r="TH30" s="189"/>
      <c r="TI30" s="189"/>
      <c r="TJ30" s="189"/>
      <c r="TK30" s="189"/>
      <c r="TL30" s="189"/>
      <c r="TM30" s="189"/>
      <c r="TN30" s="189"/>
      <c r="TO30" s="189"/>
      <c r="TP30" s="189"/>
      <c r="TQ30" s="189"/>
      <c r="TR30" s="189"/>
      <c r="TS30" s="189"/>
      <c r="TT30" s="189"/>
      <c r="TU30" s="189"/>
      <c r="TV30" s="189"/>
      <c r="TW30" s="189"/>
      <c r="TX30" s="189"/>
      <c r="TY30" s="189"/>
      <c r="TZ30" s="189"/>
      <c r="UA30" s="189"/>
      <c r="UB30" s="189"/>
      <c r="UC30" s="189"/>
      <c r="UD30" s="189"/>
      <c r="UE30" s="189"/>
      <c r="UF30" s="189"/>
      <c r="UG30" s="189"/>
      <c r="UH30" s="189"/>
      <c r="UI30" s="189"/>
      <c r="UJ30" s="189"/>
      <c r="UK30" s="189"/>
      <c r="UL30" s="189"/>
      <c r="UM30" s="189"/>
      <c r="UN30" s="189"/>
      <c r="UO30" s="189"/>
      <c r="UP30" s="189"/>
      <c r="UQ30" s="189"/>
      <c r="UR30" s="189"/>
      <c r="US30" s="189"/>
      <c r="UT30" s="189"/>
      <c r="UU30" s="189"/>
      <c r="UV30" s="189"/>
      <c r="UW30" s="189"/>
      <c r="UX30" s="189"/>
      <c r="UY30" s="189"/>
      <c r="UZ30" s="189"/>
      <c r="VA30" s="189"/>
      <c r="VB30" s="189"/>
      <c r="VC30" s="189"/>
      <c r="VD30" s="189"/>
      <c r="VE30" s="189"/>
      <c r="VF30" s="189"/>
      <c r="VG30" s="189"/>
      <c r="VH30" s="189"/>
      <c r="VI30" s="189"/>
      <c r="VJ30" s="189"/>
      <c r="VK30" s="189"/>
      <c r="VL30" s="189"/>
      <c r="VM30" s="189"/>
      <c r="VN30" s="189"/>
      <c r="VO30" s="189"/>
      <c r="VP30" s="189"/>
      <c r="VQ30" s="189"/>
      <c r="VR30" s="189"/>
      <c r="VS30" s="189"/>
      <c r="VT30" s="189"/>
      <c r="VU30" s="189"/>
      <c r="VV30" s="189"/>
      <c r="VW30" s="189"/>
      <c r="VX30" s="189"/>
      <c r="VY30" s="189"/>
      <c r="VZ30" s="189"/>
      <c r="WA30" s="189"/>
      <c r="WB30" s="189"/>
      <c r="WC30" s="189"/>
      <c r="WD30" s="189"/>
      <c r="WE30" s="189"/>
      <c r="WF30" s="189"/>
      <c r="WG30" s="189"/>
      <c r="WH30" s="189"/>
      <c r="WI30" s="189"/>
      <c r="WJ30" s="189"/>
      <c r="WK30" s="189"/>
      <c r="WL30" s="189"/>
      <c r="WM30" s="189"/>
      <c r="WN30" s="189"/>
      <c r="WO30" s="189"/>
      <c r="WP30" s="189"/>
      <c r="WQ30" s="189"/>
      <c r="WR30" s="189"/>
      <c r="WS30" s="189"/>
      <c r="WT30" s="189"/>
      <c r="WU30" s="189"/>
      <c r="WV30" s="189"/>
      <c r="WW30" s="189"/>
      <c r="WX30" s="189"/>
      <c r="WY30" s="189"/>
      <c r="WZ30" s="189"/>
      <c r="XA30" s="189"/>
      <c r="XB30" s="189"/>
      <c r="XC30" s="189"/>
      <c r="XD30" s="189"/>
      <c r="XE30" s="189"/>
      <c r="XF30" s="189"/>
      <c r="XG30" s="189"/>
      <c r="XH30" s="189"/>
      <c r="XI30" s="189"/>
      <c r="XJ30" s="189"/>
      <c r="XK30" s="189"/>
      <c r="XL30" s="189"/>
      <c r="XM30" s="189"/>
      <c r="XN30" s="189"/>
      <c r="XO30" s="189"/>
      <c r="XP30" s="189"/>
      <c r="XQ30" s="189"/>
      <c r="XR30" s="189"/>
      <c r="XS30" s="189"/>
      <c r="XT30" s="189"/>
      <c r="XU30" s="189"/>
      <c r="XV30" s="189"/>
      <c r="XW30" s="189"/>
      <c r="XX30" s="189"/>
      <c r="XY30" s="189"/>
      <c r="XZ30" s="189"/>
      <c r="YA30" s="189"/>
      <c r="YB30" s="189"/>
      <c r="YC30" s="189"/>
      <c r="YD30" s="189"/>
      <c r="YE30" s="189"/>
      <c r="YF30" s="189"/>
      <c r="YG30" s="189"/>
      <c r="YH30" s="189"/>
      <c r="YI30" s="189"/>
      <c r="YJ30" s="189"/>
      <c r="YK30" s="189"/>
      <c r="YL30" s="189"/>
      <c r="YM30" s="189"/>
      <c r="YN30" s="189"/>
      <c r="YO30" s="189"/>
      <c r="YP30" s="189"/>
      <c r="YQ30" s="189"/>
      <c r="YR30" s="189"/>
      <c r="YS30" s="189"/>
      <c r="YT30" s="189"/>
      <c r="YU30" s="189"/>
      <c r="YV30" s="189"/>
      <c r="YW30" s="189"/>
      <c r="YX30" s="189"/>
      <c r="YY30" s="189"/>
      <c r="YZ30" s="189"/>
      <c r="ZA30" s="189"/>
      <c r="ZB30" s="189"/>
      <c r="ZC30" s="189"/>
      <c r="ZD30" s="189"/>
      <c r="ZE30" s="189"/>
      <c r="ZF30" s="189"/>
      <c r="ZG30" s="189"/>
      <c r="ZH30" s="189"/>
      <c r="ZI30" s="189"/>
      <c r="ZJ30" s="189"/>
      <c r="ZK30" s="189"/>
      <c r="ZL30" s="189"/>
      <c r="ZM30" s="189"/>
      <c r="ZN30" s="189"/>
      <c r="ZO30" s="189"/>
      <c r="ZP30" s="189"/>
      <c r="ZQ30" s="189"/>
      <c r="ZR30" s="189"/>
      <c r="ZS30" s="189"/>
      <c r="ZT30" s="189"/>
      <c r="ZU30" s="189"/>
      <c r="ZV30" s="189"/>
      <c r="ZW30" s="189"/>
      <c r="ZX30" s="189"/>
      <c r="ZY30" s="189"/>
      <c r="ZZ30" s="189"/>
      <c r="AAA30" s="189"/>
      <c r="AAB30" s="189"/>
      <c r="AAC30" s="189"/>
      <c r="AAD30" s="189"/>
      <c r="AAE30" s="189"/>
      <c r="AAF30" s="189"/>
      <c r="AAG30" s="189"/>
      <c r="AAH30" s="189"/>
      <c r="AAI30" s="189"/>
      <c r="AAJ30" s="189"/>
      <c r="AAK30" s="189"/>
      <c r="AAL30" s="189"/>
      <c r="AAM30" s="189"/>
      <c r="AAN30" s="189"/>
      <c r="AAO30" s="189"/>
      <c r="AAP30" s="189"/>
      <c r="AAQ30" s="189"/>
      <c r="AAR30" s="189"/>
      <c r="AAS30" s="189"/>
      <c r="AAT30" s="189"/>
      <c r="AAU30" s="189"/>
      <c r="AAV30" s="189"/>
      <c r="AAW30" s="189"/>
      <c r="AAX30" s="189"/>
      <c r="AAY30" s="189"/>
      <c r="AAZ30" s="189"/>
      <c r="ABA30" s="189"/>
      <c r="ABB30" s="189"/>
      <c r="ABC30" s="189"/>
      <c r="ABD30" s="189"/>
      <c r="ABE30" s="189"/>
      <c r="ABF30" s="189"/>
      <c r="ABG30" s="189"/>
      <c r="ABH30" s="189"/>
      <c r="ABI30" s="189"/>
      <c r="ABJ30" s="189"/>
      <c r="ABK30" s="189"/>
      <c r="ABL30" s="189"/>
      <c r="ABM30" s="189"/>
      <c r="ABN30" s="189"/>
      <c r="ABO30" s="189"/>
      <c r="ABP30" s="189"/>
      <c r="ABQ30" s="189"/>
      <c r="ABR30" s="189"/>
      <c r="ABS30" s="189"/>
      <c r="ABT30" s="189"/>
      <c r="ABU30" s="189"/>
      <c r="ABV30" s="189"/>
      <c r="ABW30" s="189"/>
      <c r="ABX30" s="189"/>
      <c r="ABY30" s="189"/>
      <c r="ABZ30" s="189"/>
      <c r="ACA30" s="189"/>
      <c r="ACB30" s="189"/>
      <c r="ACC30" s="189"/>
      <c r="ACD30" s="189"/>
      <c r="ACE30" s="189"/>
      <c r="ACF30" s="189"/>
      <c r="ACG30" s="189"/>
      <c r="ACH30" s="189"/>
      <c r="ACI30" s="189"/>
      <c r="ACJ30" s="189"/>
      <c r="ACK30" s="189"/>
      <c r="ACL30" s="189"/>
      <c r="ACM30" s="189"/>
      <c r="ACN30" s="189"/>
      <c r="ACO30" s="189"/>
      <c r="ACP30" s="189"/>
      <c r="ACQ30" s="189"/>
      <c r="ACR30" s="189"/>
      <c r="ACS30" s="189"/>
      <c r="ACT30" s="189"/>
      <c r="ACU30" s="189"/>
      <c r="ACV30" s="189"/>
      <c r="ACW30" s="189"/>
      <c r="ACX30" s="189"/>
      <c r="ACY30" s="189"/>
      <c r="ACZ30" s="189"/>
      <c r="ADA30" s="189"/>
      <c r="ADB30" s="189"/>
      <c r="ADC30" s="189"/>
      <c r="ADD30" s="189"/>
      <c r="ADE30" s="189"/>
      <c r="ADF30" s="189"/>
      <c r="ADG30" s="189"/>
      <c r="ADH30" s="189"/>
      <c r="ADI30" s="189"/>
      <c r="ADJ30" s="189"/>
      <c r="ADK30" s="189"/>
      <c r="ADL30" s="189"/>
      <c r="ADM30" s="189"/>
      <c r="ADN30" s="189"/>
      <c r="ADO30" s="189"/>
      <c r="ADP30" s="189"/>
      <c r="ADQ30" s="189"/>
      <c r="ADR30" s="189"/>
      <c r="ADS30" s="189"/>
      <c r="ADT30" s="189"/>
      <c r="ADU30" s="189"/>
      <c r="ADV30" s="189"/>
      <c r="ADW30" s="189"/>
      <c r="ADX30" s="189"/>
      <c r="ADY30" s="189"/>
      <c r="ADZ30" s="189"/>
      <c r="AEA30" s="189"/>
      <c r="AEB30" s="189"/>
      <c r="AEC30" s="189"/>
      <c r="AED30" s="189"/>
      <c r="AEE30" s="189"/>
      <c r="AEF30" s="189"/>
      <c r="AEG30" s="189"/>
      <c r="AEH30" s="189"/>
      <c r="AEI30" s="189"/>
      <c r="AEJ30" s="189"/>
      <c r="AEK30" s="189"/>
      <c r="AEL30" s="189"/>
      <c r="AEM30" s="189"/>
      <c r="AEN30" s="189"/>
      <c r="AEO30" s="189"/>
      <c r="AEP30" s="189"/>
      <c r="AEQ30" s="189"/>
      <c r="AER30" s="189"/>
      <c r="AES30" s="189"/>
      <c r="AET30" s="189"/>
      <c r="AEU30" s="189"/>
      <c r="AEV30" s="189"/>
      <c r="AEW30" s="189"/>
      <c r="AEX30" s="189"/>
      <c r="AEY30" s="189"/>
      <c r="AEZ30" s="189"/>
      <c r="AFA30" s="189"/>
      <c r="AFB30" s="189"/>
      <c r="AFC30" s="189"/>
      <c r="AFD30" s="189"/>
      <c r="AFE30" s="189"/>
      <c r="AFF30" s="189"/>
      <c r="AFG30" s="189"/>
      <c r="AFH30" s="189"/>
      <c r="AFI30" s="189"/>
      <c r="AFJ30" s="189"/>
      <c r="AFK30" s="189"/>
      <c r="AFL30" s="189"/>
      <c r="AFM30" s="189"/>
      <c r="AFN30" s="189"/>
      <c r="AFO30" s="189"/>
      <c r="AFP30" s="189"/>
      <c r="AFQ30" s="189"/>
      <c r="AFR30" s="189"/>
      <c r="AFS30" s="189"/>
      <c r="AFT30" s="189"/>
      <c r="AFU30" s="189"/>
      <c r="AFV30" s="189"/>
      <c r="AFW30" s="189"/>
      <c r="AFX30" s="189"/>
      <c r="AFY30" s="189"/>
      <c r="AFZ30" s="189"/>
      <c r="AGA30" s="189"/>
      <c r="AGB30" s="189"/>
      <c r="AGC30" s="189"/>
      <c r="AGD30" s="189"/>
      <c r="AGE30" s="189"/>
      <c r="AGF30" s="189"/>
      <c r="AGG30" s="189"/>
      <c r="AGH30" s="189"/>
      <c r="AGI30" s="189"/>
      <c r="AGJ30" s="189"/>
      <c r="AGK30" s="189"/>
      <c r="AGL30" s="189"/>
      <c r="AGM30" s="189"/>
      <c r="AGN30" s="189"/>
      <c r="AGO30" s="189"/>
      <c r="AGP30" s="189"/>
      <c r="AGQ30" s="189"/>
      <c r="AGR30" s="189"/>
      <c r="AGS30" s="189"/>
      <c r="AGT30" s="189"/>
      <c r="AGU30" s="189"/>
      <c r="AGV30" s="189"/>
      <c r="AGW30" s="189"/>
      <c r="AGX30" s="189"/>
      <c r="AGY30" s="189"/>
      <c r="AGZ30" s="189"/>
      <c r="AHA30" s="189"/>
      <c r="AHB30" s="189"/>
      <c r="AHC30" s="189"/>
      <c r="AHD30" s="189"/>
      <c r="AHE30" s="189"/>
      <c r="AHF30" s="189"/>
      <c r="AHG30" s="189"/>
      <c r="AHH30" s="189"/>
      <c r="AHI30" s="189"/>
      <c r="AHJ30" s="189"/>
      <c r="AHK30" s="189"/>
      <c r="AHL30" s="189"/>
      <c r="AHM30" s="189"/>
      <c r="AHN30" s="189"/>
      <c r="AHO30" s="189"/>
      <c r="AHP30" s="189"/>
      <c r="AHQ30" s="189"/>
      <c r="AHR30" s="189"/>
      <c r="AHS30" s="189"/>
      <c r="AHT30" s="189"/>
      <c r="AHU30" s="189"/>
      <c r="AHV30" s="189"/>
      <c r="AHW30" s="189"/>
      <c r="AHX30" s="189"/>
      <c r="AHY30" s="189"/>
      <c r="AHZ30" s="189"/>
      <c r="AIA30" s="189"/>
      <c r="AIB30" s="189"/>
      <c r="AIC30" s="189"/>
      <c r="AID30" s="189"/>
      <c r="AIE30" s="189"/>
      <c r="AIF30" s="189"/>
      <c r="AIG30" s="189"/>
      <c r="AIH30" s="189"/>
      <c r="AII30" s="189"/>
      <c r="AIJ30" s="189"/>
      <c r="AIK30" s="189"/>
      <c r="AIL30" s="189"/>
      <c r="AIM30" s="189"/>
      <c r="AIN30" s="189"/>
      <c r="AIO30" s="189"/>
      <c r="AIP30" s="189"/>
      <c r="AIQ30" s="189"/>
      <c r="AIR30" s="189"/>
      <c r="AIS30" s="189"/>
      <c r="AIT30" s="189"/>
      <c r="AIU30" s="189"/>
      <c r="AIV30" s="189"/>
      <c r="AIW30" s="189"/>
      <c r="AIX30" s="189"/>
      <c r="AIY30" s="189"/>
      <c r="AIZ30" s="189"/>
      <c r="AJA30" s="189"/>
      <c r="AJB30" s="189"/>
      <c r="AJC30" s="189"/>
      <c r="AJD30" s="189"/>
      <c r="AJE30" s="189"/>
      <c r="AJF30" s="189"/>
      <c r="AJG30" s="189"/>
      <c r="AJH30" s="189"/>
      <c r="AJI30" s="189"/>
      <c r="AJJ30" s="189"/>
      <c r="AJK30" s="189"/>
      <c r="AJL30" s="189"/>
      <c r="AJM30" s="189"/>
      <c r="AJN30" s="189"/>
      <c r="AJO30" s="189"/>
      <c r="AJP30" s="189"/>
      <c r="AJQ30" s="189"/>
      <c r="AJR30" s="189"/>
      <c r="AJS30" s="189"/>
      <c r="AJT30" s="189"/>
      <c r="AJU30" s="189"/>
      <c r="AJV30" s="189"/>
      <c r="AJW30" s="189"/>
      <c r="AJX30" s="189"/>
      <c r="AJY30" s="189"/>
      <c r="AJZ30" s="189"/>
      <c r="AKA30" s="189"/>
      <c r="AKB30" s="189"/>
      <c r="AKC30" s="189"/>
      <c r="AKD30" s="189"/>
      <c r="AKE30" s="189"/>
      <c r="AKF30" s="189"/>
      <c r="AKG30" s="189"/>
      <c r="AKH30" s="189"/>
      <c r="AKI30" s="189"/>
      <c r="AKJ30" s="189"/>
      <c r="AKK30" s="189"/>
      <c r="AKL30" s="189"/>
      <c r="AKM30" s="189"/>
      <c r="AKN30" s="189"/>
      <c r="AKO30" s="189"/>
      <c r="AKP30" s="189"/>
      <c r="AKQ30" s="189"/>
      <c r="AKR30" s="189"/>
      <c r="AKS30" s="189"/>
      <c r="AKT30" s="189"/>
      <c r="AKU30" s="189"/>
      <c r="AKV30" s="189"/>
      <c r="AKW30" s="189"/>
      <c r="AKX30" s="189"/>
      <c r="AKY30" s="189"/>
      <c r="AKZ30" s="189"/>
      <c r="ALA30" s="189"/>
      <c r="ALB30" s="189"/>
      <c r="ALC30" s="189"/>
      <c r="ALD30" s="189"/>
      <c r="ALE30" s="189"/>
      <c r="ALF30" s="189"/>
      <c r="ALG30" s="189"/>
      <c r="ALH30" s="189"/>
      <c r="ALI30" s="189"/>
      <c r="ALJ30" s="189"/>
      <c r="ALK30" s="189"/>
      <c r="ALL30" s="189"/>
      <c r="ALM30" s="189"/>
      <c r="ALN30" s="189"/>
      <c r="ALO30" s="189"/>
      <c r="ALP30" s="189"/>
      <c r="ALQ30" s="189"/>
      <c r="ALR30" s="189"/>
      <c r="ALS30" s="189"/>
      <c r="ALT30" s="189"/>
      <c r="ALU30" s="189"/>
      <c r="ALV30" s="189"/>
      <c r="ALW30" s="189"/>
      <c r="ALX30" s="189"/>
      <c r="ALY30" s="189"/>
      <c r="ALZ30" s="189"/>
      <c r="AMA30" s="189"/>
      <c r="AMB30" s="189"/>
      <c r="AMC30" s="189"/>
      <c r="AMD30" s="189"/>
      <c r="AME30" s="189"/>
      <c r="AMF30" s="189"/>
      <c r="AMG30" s="189"/>
      <c r="AMH30" s="189"/>
      <c r="AMI30" s="189"/>
      <c r="AMJ30" s="189"/>
      <c r="AMK30" s="189"/>
    </row>
    <row r="31" customFormat="false" ht="12.8" hidden="false" customHeight="false" outlineLevel="0" collapsed="false">
      <c r="A31" s="205" t="s">
        <v>258</v>
      </c>
      <c r="B31" s="205"/>
      <c r="C31" s="205"/>
      <c r="D31" s="205"/>
      <c r="E31" s="205"/>
      <c r="F31" s="206" t="n">
        <f aca="false">SUM(F28:F30)</f>
        <v>49832.0809172772</v>
      </c>
      <c r="G31" s="206"/>
      <c r="H31" s="207" t="n">
        <f aca="false">ROUNDUP(SUM(H28,H29,H30),0)</f>
        <v>10</v>
      </c>
      <c r="I31" s="207"/>
      <c r="J31" s="197"/>
      <c r="K31" s="197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189"/>
      <c r="AG31" s="189"/>
      <c r="AH31" s="189"/>
      <c r="AI31" s="189"/>
      <c r="AJ31" s="189"/>
      <c r="AK31" s="189"/>
      <c r="AL31" s="189"/>
      <c r="AM31" s="189"/>
      <c r="AN31" s="189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189"/>
      <c r="BC31" s="189"/>
      <c r="BD31" s="189"/>
      <c r="BE31" s="189"/>
      <c r="BF31" s="189"/>
      <c r="BG31" s="189"/>
      <c r="BH31" s="189"/>
      <c r="BI31" s="189"/>
      <c r="BJ31" s="189"/>
      <c r="BK31" s="189"/>
      <c r="BL31" s="189"/>
      <c r="BM31" s="189"/>
      <c r="BN31" s="189"/>
      <c r="BO31" s="189"/>
      <c r="BP31" s="189"/>
      <c r="BQ31" s="189"/>
      <c r="BR31" s="189"/>
      <c r="BS31" s="189"/>
      <c r="BT31" s="189"/>
      <c r="BU31" s="189"/>
      <c r="BV31" s="189"/>
      <c r="BW31" s="189"/>
      <c r="BX31" s="189"/>
      <c r="BY31" s="189"/>
      <c r="BZ31" s="189"/>
      <c r="CA31" s="189"/>
      <c r="CB31" s="189"/>
      <c r="CC31" s="189"/>
      <c r="CD31" s="189"/>
      <c r="CE31" s="189"/>
      <c r="CF31" s="189"/>
      <c r="CG31" s="189"/>
      <c r="CH31" s="189"/>
      <c r="CI31" s="189"/>
      <c r="CJ31" s="189"/>
      <c r="CK31" s="189"/>
      <c r="CL31" s="189"/>
      <c r="CM31" s="189"/>
      <c r="CN31" s="189"/>
      <c r="CO31" s="189"/>
      <c r="CP31" s="189"/>
      <c r="CQ31" s="189"/>
      <c r="CR31" s="189"/>
      <c r="CS31" s="189"/>
      <c r="CT31" s="189"/>
      <c r="CU31" s="189"/>
      <c r="CV31" s="189"/>
      <c r="CW31" s="189"/>
      <c r="CX31" s="189"/>
      <c r="CY31" s="189"/>
      <c r="CZ31" s="189"/>
      <c r="DA31" s="189"/>
      <c r="DB31" s="189"/>
      <c r="DC31" s="189"/>
      <c r="DD31" s="189"/>
      <c r="DE31" s="189"/>
      <c r="DF31" s="189"/>
      <c r="DG31" s="189"/>
      <c r="DH31" s="189"/>
      <c r="DI31" s="189"/>
      <c r="DJ31" s="189"/>
      <c r="DK31" s="189"/>
      <c r="DL31" s="189"/>
      <c r="DM31" s="189"/>
      <c r="DN31" s="189"/>
      <c r="DO31" s="189"/>
      <c r="DP31" s="189"/>
      <c r="DQ31" s="189"/>
      <c r="DR31" s="189"/>
      <c r="DS31" s="189"/>
      <c r="DT31" s="189"/>
      <c r="DU31" s="189"/>
      <c r="DV31" s="189"/>
      <c r="DW31" s="189"/>
      <c r="DX31" s="189"/>
      <c r="DY31" s="189"/>
      <c r="DZ31" s="189"/>
      <c r="EA31" s="189"/>
      <c r="EB31" s="189"/>
      <c r="EC31" s="189"/>
      <c r="ED31" s="189"/>
      <c r="EE31" s="189"/>
      <c r="EF31" s="189"/>
      <c r="EG31" s="189"/>
      <c r="EH31" s="189"/>
      <c r="EI31" s="189"/>
      <c r="EJ31" s="189"/>
      <c r="EK31" s="189"/>
      <c r="EL31" s="189"/>
      <c r="EM31" s="189"/>
      <c r="EN31" s="189"/>
      <c r="EO31" s="189"/>
      <c r="EP31" s="189"/>
      <c r="EQ31" s="189"/>
      <c r="ER31" s="189"/>
      <c r="ES31" s="189"/>
      <c r="ET31" s="189"/>
      <c r="EU31" s="189"/>
      <c r="EV31" s="189"/>
      <c r="EW31" s="189"/>
      <c r="EX31" s="189"/>
      <c r="EY31" s="189"/>
      <c r="EZ31" s="189"/>
      <c r="FA31" s="189"/>
      <c r="FB31" s="189"/>
      <c r="FC31" s="189"/>
      <c r="FD31" s="189"/>
      <c r="FE31" s="189"/>
      <c r="FF31" s="189"/>
      <c r="FG31" s="189"/>
      <c r="FH31" s="189"/>
      <c r="FI31" s="189"/>
      <c r="FJ31" s="189"/>
      <c r="FK31" s="189"/>
      <c r="FL31" s="189"/>
      <c r="FM31" s="189"/>
      <c r="FN31" s="189"/>
      <c r="FO31" s="189"/>
      <c r="FP31" s="189"/>
      <c r="FQ31" s="189"/>
      <c r="FR31" s="189"/>
      <c r="FS31" s="189"/>
      <c r="FT31" s="189"/>
      <c r="FU31" s="189"/>
      <c r="FV31" s="189"/>
      <c r="FW31" s="189"/>
      <c r="FX31" s="189"/>
      <c r="FY31" s="189"/>
      <c r="FZ31" s="189"/>
      <c r="GA31" s="189"/>
      <c r="GB31" s="189"/>
      <c r="GC31" s="189"/>
      <c r="GD31" s="189"/>
      <c r="GE31" s="189"/>
      <c r="GF31" s="189"/>
      <c r="GG31" s="189"/>
      <c r="GH31" s="189"/>
      <c r="GI31" s="189"/>
      <c r="GJ31" s="189"/>
      <c r="GK31" s="189"/>
      <c r="GL31" s="189"/>
      <c r="GM31" s="189"/>
      <c r="GN31" s="189"/>
      <c r="GO31" s="189"/>
      <c r="GP31" s="189"/>
      <c r="GQ31" s="189"/>
      <c r="GR31" s="189"/>
      <c r="GS31" s="189"/>
      <c r="GT31" s="189"/>
      <c r="GU31" s="189"/>
      <c r="GV31" s="189"/>
      <c r="GW31" s="189"/>
      <c r="GX31" s="189"/>
      <c r="GY31" s="189"/>
      <c r="GZ31" s="189"/>
      <c r="HA31" s="189"/>
      <c r="HB31" s="189"/>
      <c r="HC31" s="189"/>
      <c r="HD31" s="189"/>
      <c r="HE31" s="189"/>
      <c r="HF31" s="189"/>
      <c r="HG31" s="189"/>
      <c r="HH31" s="189"/>
      <c r="HI31" s="189"/>
      <c r="HJ31" s="189"/>
      <c r="HK31" s="189"/>
      <c r="HL31" s="189"/>
      <c r="HM31" s="189"/>
      <c r="HN31" s="189"/>
      <c r="HO31" s="189"/>
      <c r="HP31" s="189"/>
      <c r="HQ31" s="189"/>
      <c r="HR31" s="189"/>
      <c r="HS31" s="189"/>
      <c r="HT31" s="189"/>
      <c r="HU31" s="189"/>
      <c r="HV31" s="189"/>
      <c r="HW31" s="189"/>
      <c r="HX31" s="189"/>
      <c r="HY31" s="189"/>
      <c r="HZ31" s="189"/>
      <c r="IA31" s="189"/>
      <c r="IB31" s="189"/>
      <c r="IC31" s="189"/>
      <c r="ID31" s="189"/>
      <c r="IE31" s="189"/>
      <c r="IF31" s="189"/>
      <c r="IG31" s="189"/>
      <c r="IH31" s="189"/>
      <c r="II31" s="189"/>
      <c r="IJ31" s="189"/>
      <c r="IK31" s="189"/>
      <c r="IL31" s="189"/>
      <c r="IM31" s="189"/>
      <c r="IN31" s="189"/>
      <c r="IO31" s="189"/>
      <c r="IP31" s="189"/>
      <c r="IQ31" s="189"/>
      <c r="IR31" s="189"/>
      <c r="IS31" s="189"/>
      <c r="IT31" s="189"/>
      <c r="IU31" s="189"/>
      <c r="IV31" s="189"/>
      <c r="IW31" s="189"/>
      <c r="IX31" s="189"/>
      <c r="IY31" s="189"/>
      <c r="IZ31" s="189"/>
      <c r="JA31" s="189"/>
      <c r="JB31" s="189"/>
      <c r="JC31" s="189"/>
      <c r="JD31" s="189"/>
      <c r="JE31" s="189"/>
      <c r="JF31" s="189"/>
      <c r="JG31" s="189"/>
      <c r="JH31" s="189"/>
      <c r="JI31" s="189"/>
      <c r="JJ31" s="189"/>
      <c r="JK31" s="189"/>
      <c r="JL31" s="189"/>
      <c r="JM31" s="189"/>
      <c r="JN31" s="189"/>
      <c r="JO31" s="189"/>
      <c r="JP31" s="189"/>
      <c r="JQ31" s="189"/>
      <c r="JR31" s="189"/>
      <c r="JS31" s="189"/>
      <c r="JT31" s="189"/>
      <c r="JU31" s="189"/>
      <c r="JV31" s="189"/>
      <c r="JW31" s="189"/>
      <c r="JX31" s="189"/>
      <c r="JY31" s="189"/>
      <c r="JZ31" s="189"/>
      <c r="KA31" s="189"/>
      <c r="KB31" s="189"/>
      <c r="KC31" s="189"/>
      <c r="KD31" s="189"/>
      <c r="KE31" s="189"/>
      <c r="KF31" s="189"/>
      <c r="KG31" s="189"/>
      <c r="KH31" s="189"/>
      <c r="KI31" s="189"/>
      <c r="KJ31" s="189"/>
      <c r="KK31" s="189"/>
      <c r="KL31" s="189"/>
      <c r="KM31" s="189"/>
      <c r="KN31" s="189"/>
      <c r="KO31" s="189"/>
      <c r="KP31" s="189"/>
      <c r="KQ31" s="189"/>
      <c r="KR31" s="189"/>
      <c r="KS31" s="189"/>
      <c r="KT31" s="189"/>
      <c r="KU31" s="189"/>
      <c r="KV31" s="189"/>
      <c r="KW31" s="189"/>
      <c r="KX31" s="189"/>
      <c r="KY31" s="189"/>
      <c r="KZ31" s="189"/>
      <c r="LA31" s="189"/>
      <c r="LB31" s="189"/>
      <c r="LC31" s="189"/>
      <c r="LD31" s="189"/>
      <c r="LE31" s="189"/>
      <c r="LF31" s="189"/>
      <c r="LG31" s="189"/>
      <c r="LH31" s="189"/>
      <c r="LI31" s="189"/>
      <c r="LJ31" s="189"/>
      <c r="LK31" s="189"/>
      <c r="LL31" s="189"/>
      <c r="LM31" s="189"/>
      <c r="LN31" s="189"/>
      <c r="LO31" s="189"/>
      <c r="LP31" s="189"/>
      <c r="LQ31" s="189"/>
      <c r="LR31" s="189"/>
      <c r="LS31" s="189"/>
      <c r="LT31" s="189"/>
      <c r="LU31" s="189"/>
      <c r="LV31" s="189"/>
      <c r="LW31" s="189"/>
      <c r="LX31" s="189"/>
      <c r="LY31" s="189"/>
      <c r="LZ31" s="189"/>
      <c r="MA31" s="189"/>
      <c r="MB31" s="189"/>
      <c r="MC31" s="189"/>
      <c r="MD31" s="189"/>
      <c r="ME31" s="189"/>
      <c r="MF31" s="189"/>
      <c r="MG31" s="189"/>
      <c r="MH31" s="189"/>
      <c r="MI31" s="189"/>
      <c r="MJ31" s="189"/>
      <c r="MK31" s="189"/>
      <c r="ML31" s="189"/>
      <c r="MM31" s="189"/>
      <c r="MN31" s="189"/>
      <c r="MO31" s="189"/>
      <c r="MP31" s="189"/>
      <c r="MQ31" s="189"/>
      <c r="MR31" s="189"/>
      <c r="MS31" s="189"/>
      <c r="MT31" s="189"/>
      <c r="MU31" s="189"/>
      <c r="MV31" s="189"/>
      <c r="MW31" s="189"/>
      <c r="MX31" s="189"/>
      <c r="MY31" s="189"/>
      <c r="MZ31" s="189"/>
      <c r="NA31" s="189"/>
      <c r="NB31" s="189"/>
      <c r="NC31" s="189"/>
      <c r="ND31" s="189"/>
      <c r="NE31" s="189"/>
      <c r="NF31" s="189"/>
      <c r="NG31" s="189"/>
      <c r="NH31" s="189"/>
      <c r="NI31" s="189"/>
      <c r="NJ31" s="189"/>
      <c r="NK31" s="189"/>
      <c r="NL31" s="189"/>
      <c r="NM31" s="189"/>
      <c r="NN31" s="189"/>
      <c r="NO31" s="189"/>
      <c r="NP31" s="189"/>
      <c r="NQ31" s="189"/>
      <c r="NR31" s="189"/>
      <c r="NS31" s="189"/>
      <c r="NT31" s="189"/>
      <c r="NU31" s="189"/>
      <c r="NV31" s="189"/>
      <c r="NW31" s="189"/>
      <c r="NX31" s="189"/>
      <c r="NY31" s="189"/>
      <c r="NZ31" s="189"/>
      <c r="OA31" s="189"/>
      <c r="OB31" s="189"/>
      <c r="OC31" s="189"/>
      <c r="OD31" s="189"/>
      <c r="OE31" s="189"/>
      <c r="OF31" s="189"/>
      <c r="OG31" s="189"/>
      <c r="OH31" s="189"/>
      <c r="OI31" s="189"/>
      <c r="OJ31" s="189"/>
      <c r="OK31" s="189"/>
      <c r="OL31" s="189"/>
      <c r="OM31" s="189"/>
      <c r="ON31" s="189"/>
      <c r="OO31" s="189"/>
      <c r="OP31" s="189"/>
      <c r="OQ31" s="189"/>
      <c r="OR31" s="189"/>
      <c r="OS31" s="189"/>
      <c r="OT31" s="189"/>
      <c r="OU31" s="189"/>
      <c r="OV31" s="189"/>
      <c r="OW31" s="189"/>
      <c r="OX31" s="189"/>
      <c r="OY31" s="189"/>
      <c r="OZ31" s="189"/>
      <c r="PA31" s="189"/>
      <c r="PB31" s="189"/>
      <c r="PC31" s="189"/>
      <c r="PD31" s="189"/>
      <c r="PE31" s="189"/>
      <c r="PF31" s="189"/>
      <c r="PG31" s="189"/>
      <c r="PH31" s="189"/>
      <c r="PI31" s="189"/>
      <c r="PJ31" s="189"/>
      <c r="PK31" s="189"/>
      <c r="PL31" s="189"/>
      <c r="PM31" s="189"/>
      <c r="PN31" s="189"/>
      <c r="PO31" s="189"/>
      <c r="PP31" s="189"/>
      <c r="PQ31" s="189"/>
      <c r="PR31" s="189"/>
      <c r="PS31" s="189"/>
      <c r="PT31" s="189"/>
      <c r="PU31" s="189"/>
      <c r="PV31" s="189"/>
      <c r="PW31" s="189"/>
      <c r="PX31" s="189"/>
      <c r="PY31" s="189"/>
      <c r="PZ31" s="189"/>
      <c r="QA31" s="189"/>
      <c r="QB31" s="189"/>
      <c r="QC31" s="189"/>
      <c r="QD31" s="189"/>
      <c r="QE31" s="189"/>
      <c r="QF31" s="189"/>
      <c r="QG31" s="189"/>
      <c r="QH31" s="189"/>
      <c r="QI31" s="189"/>
      <c r="QJ31" s="189"/>
      <c r="QK31" s="189"/>
      <c r="QL31" s="189"/>
      <c r="QM31" s="189"/>
      <c r="QN31" s="189"/>
      <c r="QO31" s="189"/>
      <c r="QP31" s="189"/>
      <c r="QQ31" s="189"/>
      <c r="QR31" s="189"/>
      <c r="QS31" s="189"/>
      <c r="QT31" s="189"/>
      <c r="QU31" s="189"/>
      <c r="QV31" s="189"/>
      <c r="QW31" s="189"/>
      <c r="QX31" s="189"/>
      <c r="QY31" s="189"/>
      <c r="QZ31" s="189"/>
      <c r="RA31" s="189"/>
      <c r="RB31" s="189"/>
      <c r="RC31" s="189"/>
      <c r="RD31" s="189"/>
      <c r="RE31" s="189"/>
      <c r="RF31" s="189"/>
      <c r="RG31" s="189"/>
      <c r="RH31" s="189"/>
      <c r="RI31" s="189"/>
      <c r="RJ31" s="189"/>
      <c r="RK31" s="189"/>
      <c r="RL31" s="189"/>
      <c r="RM31" s="189"/>
      <c r="RN31" s="189"/>
      <c r="RO31" s="189"/>
      <c r="RP31" s="189"/>
      <c r="RQ31" s="189"/>
      <c r="RR31" s="189"/>
      <c r="RS31" s="189"/>
      <c r="RT31" s="189"/>
      <c r="RU31" s="189"/>
      <c r="RV31" s="189"/>
      <c r="RW31" s="189"/>
      <c r="RX31" s="189"/>
      <c r="RY31" s="189"/>
      <c r="RZ31" s="189"/>
      <c r="SA31" s="189"/>
      <c r="SB31" s="189"/>
      <c r="SC31" s="189"/>
      <c r="SD31" s="189"/>
      <c r="SE31" s="189"/>
      <c r="SF31" s="189"/>
      <c r="SG31" s="189"/>
      <c r="SH31" s="189"/>
      <c r="SI31" s="189"/>
      <c r="SJ31" s="189"/>
      <c r="SK31" s="189"/>
      <c r="SL31" s="189"/>
      <c r="SM31" s="189"/>
      <c r="SN31" s="189"/>
      <c r="SO31" s="189"/>
      <c r="SP31" s="189"/>
      <c r="SQ31" s="189"/>
      <c r="SR31" s="189"/>
      <c r="SS31" s="189"/>
      <c r="ST31" s="189"/>
      <c r="SU31" s="189"/>
      <c r="SV31" s="189"/>
      <c r="SW31" s="189"/>
      <c r="SX31" s="189"/>
      <c r="SY31" s="189"/>
      <c r="SZ31" s="189"/>
      <c r="TA31" s="189"/>
      <c r="TB31" s="189"/>
      <c r="TC31" s="189"/>
      <c r="TD31" s="189"/>
      <c r="TE31" s="189"/>
      <c r="TF31" s="189"/>
      <c r="TG31" s="189"/>
      <c r="TH31" s="189"/>
      <c r="TI31" s="189"/>
      <c r="TJ31" s="189"/>
      <c r="TK31" s="189"/>
      <c r="TL31" s="189"/>
      <c r="TM31" s="189"/>
      <c r="TN31" s="189"/>
      <c r="TO31" s="189"/>
      <c r="TP31" s="189"/>
      <c r="TQ31" s="189"/>
      <c r="TR31" s="189"/>
      <c r="TS31" s="189"/>
      <c r="TT31" s="189"/>
      <c r="TU31" s="189"/>
      <c r="TV31" s="189"/>
      <c r="TW31" s="189"/>
      <c r="TX31" s="189"/>
      <c r="TY31" s="189"/>
      <c r="TZ31" s="189"/>
      <c r="UA31" s="189"/>
      <c r="UB31" s="189"/>
      <c r="UC31" s="189"/>
      <c r="UD31" s="189"/>
      <c r="UE31" s="189"/>
      <c r="UF31" s="189"/>
      <c r="UG31" s="189"/>
      <c r="UH31" s="189"/>
      <c r="UI31" s="189"/>
      <c r="UJ31" s="189"/>
      <c r="UK31" s="189"/>
      <c r="UL31" s="189"/>
      <c r="UM31" s="189"/>
      <c r="UN31" s="189"/>
      <c r="UO31" s="189"/>
      <c r="UP31" s="189"/>
      <c r="UQ31" s="189"/>
      <c r="UR31" s="189"/>
      <c r="US31" s="189"/>
      <c r="UT31" s="189"/>
      <c r="UU31" s="189"/>
      <c r="UV31" s="189"/>
      <c r="UW31" s="189"/>
      <c r="UX31" s="189"/>
      <c r="UY31" s="189"/>
      <c r="UZ31" s="189"/>
      <c r="VA31" s="189"/>
      <c r="VB31" s="189"/>
      <c r="VC31" s="189"/>
      <c r="VD31" s="189"/>
      <c r="VE31" s="189"/>
      <c r="VF31" s="189"/>
      <c r="VG31" s="189"/>
      <c r="VH31" s="189"/>
      <c r="VI31" s="189"/>
      <c r="VJ31" s="189"/>
      <c r="VK31" s="189"/>
      <c r="VL31" s="189"/>
      <c r="VM31" s="189"/>
      <c r="VN31" s="189"/>
      <c r="VO31" s="189"/>
      <c r="VP31" s="189"/>
      <c r="VQ31" s="189"/>
      <c r="VR31" s="189"/>
      <c r="VS31" s="189"/>
      <c r="VT31" s="189"/>
      <c r="VU31" s="189"/>
      <c r="VV31" s="189"/>
      <c r="VW31" s="189"/>
      <c r="VX31" s="189"/>
      <c r="VY31" s="189"/>
      <c r="VZ31" s="189"/>
      <c r="WA31" s="189"/>
      <c r="WB31" s="189"/>
      <c r="WC31" s="189"/>
      <c r="WD31" s="189"/>
      <c r="WE31" s="189"/>
      <c r="WF31" s="189"/>
      <c r="WG31" s="189"/>
      <c r="WH31" s="189"/>
      <c r="WI31" s="189"/>
      <c r="WJ31" s="189"/>
      <c r="WK31" s="189"/>
      <c r="WL31" s="189"/>
      <c r="WM31" s="189"/>
      <c r="WN31" s="189"/>
      <c r="WO31" s="189"/>
      <c r="WP31" s="189"/>
      <c r="WQ31" s="189"/>
      <c r="WR31" s="189"/>
      <c r="WS31" s="189"/>
      <c r="WT31" s="189"/>
      <c r="WU31" s="189"/>
      <c r="WV31" s="189"/>
      <c r="WW31" s="189"/>
      <c r="WX31" s="189"/>
      <c r="WY31" s="189"/>
      <c r="WZ31" s="189"/>
      <c r="XA31" s="189"/>
      <c r="XB31" s="189"/>
      <c r="XC31" s="189"/>
      <c r="XD31" s="189"/>
      <c r="XE31" s="189"/>
      <c r="XF31" s="189"/>
      <c r="XG31" s="189"/>
      <c r="XH31" s="189"/>
      <c r="XI31" s="189"/>
      <c r="XJ31" s="189"/>
      <c r="XK31" s="189"/>
      <c r="XL31" s="189"/>
      <c r="XM31" s="189"/>
      <c r="XN31" s="189"/>
      <c r="XO31" s="189"/>
      <c r="XP31" s="189"/>
      <c r="XQ31" s="189"/>
      <c r="XR31" s="189"/>
      <c r="XS31" s="189"/>
      <c r="XT31" s="189"/>
      <c r="XU31" s="189"/>
      <c r="XV31" s="189"/>
      <c r="XW31" s="189"/>
      <c r="XX31" s="189"/>
      <c r="XY31" s="189"/>
      <c r="XZ31" s="189"/>
      <c r="YA31" s="189"/>
      <c r="YB31" s="189"/>
      <c r="YC31" s="189"/>
      <c r="YD31" s="189"/>
      <c r="YE31" s="189"/>
      <c r="YF31" s="189"/>
      <c r="YG31" s="189"/>
      <c r="YH31" s="189"/>
      <c r="YI31" s="189"/>
      <c r="YJ31" s="189"/>
      <c r="YK31" s="189"/>
      <c r="YL31" s="189"/>
      <c r="YM31" s="189"/>
      <c r="YN31" s="189"/>
      <c r="YO31" s="189"/>
      <c r="YP31" s="189"/>
      <c r="YQ31" s="189"/>
      <c r="YR31" s="189"/>
      <c r="YS31" s="189"/>
      <c r="YT31" s="189"/>
      <c r="YU31" s="189"/>
      <c r="YV31" s="189"/>
      <c r="YW31" s="189"/>
      <c r="YX31" s="189"/>
      <c r="YY31" s="189"/>
      <c r="YZ31" s="189"/>
      <c r="ZA31" s="189"/>
      <c r="ZB31" s="189"/>
      <c r="ZC31" s="189"/>
      <c r="ZD31" s="189"/>
      <c r="ZE31" s="189"/>
      <c r="ZF31" s="189"/>
      <c r="ZG31" s="189"/>
      <c r="ZH31" s="189"/>
      <c r="ZI31" s="189"/>
      <c r="ZJ31" s="189"/>
      <c r="ZK31" s="189"/>
      <c r="ZL31" s="189"/>
      <c r="ZM31" s="189"/>
      <c r="ZN31" s="189"/>
      <c r="ZO31" s="189"/>
      <c r="ZP31" s="189"/>
      <c r="ZQ31" s="189"/>
      <c r="ZR31" s="189"/>
      <c r="ZS31" s="189"/>
      <c r="ZT31" s="189"/>
      <c r="ZU31" s="189"/>
      <c r="ZV31" s="189"/>
      <c r="ZW31" s="189"/>
      <c r="ZX31" s="189"/>
      <c r="ZY31" s="189"/>
      <c r="ZZ31" s="189"/>
      <c r="AAA31" s="189"/>
      <c r="AAB31" s="189"/>
      <c r="AAC31" s="189"/>
      <c r="AAD31" s="189"/>
      <c r="AAE31" s="189"/>
      <c r="AAF31" s="189"/>
      <c r="AAG31" s="189"/>
      <c r="AAH31" s="189"/>
      <c r="AAI31" s="189"/>
      <c r="AAJ31" s="189"/>
      <c r="AAK31" s="189"/>
      <c r="AAL31" s="189"/>
      <c r="AAM31" s="189"/>
      <c r="AAN31" s="189"/>
      <c r="AAO31" s="189"/>
      <c r="AAP31" s="189"/>
      <c r="AAQ31" s="189"/>
      <c r="AAR31" s="189"/>
      <c r="AAS31" s="189"/>
      <c r="AAT31" s="189"/>
      <c r="AAU31" s="189"/>
      <c r="AAV31" s="189"/>
      <c r="AAW31" s="189"/>
      <c r="AAX31" s="189"/>
      <c r="AAY31" s="189"/>
      <c r="AAZ31" s="189"/>
      <c r="ABA31" s="189"/>
      <c r="ABB31" s="189"/>
      <c r="ABC31" s="189"/>
      <c r="ABD31" s="189"/>
      <c r="ABE31" s="189"/>
      <c r="ABF31" s="189"/>
      <c r="ABG31" s="189"/>
      <c r="ABH31" s="189"/>
      <c r="ABI31" s="189"/>
      <c r="ABJ31" s="189"/>
      <c r="ABK31" s="189"/>
      <c r="ABL31" s="189"/>
      <c r="ABM31" s="189"/>
      <c r="ABN31" s="189"/>
      <c r="ABO31" s="189"/>
      <c r="ABP31" s="189"/>
      <c r="ABQ31" s="189"/>
      <c r="ABR31" s="189"/>
      <c r="ABS31" s="189"/>
      <c r="ABT31" s="189"/>
      <c r="ABU31" s="189"/>
      <c r="ABV31" s="189"/>
      <c r="ABW31" s="189"/>
      <c r="ABX31" s="189"/>
      <c r="ABY31" s="189"/>
      <c r="ABZ31" s="189"/>
      <c r="ACA31" s="189"/>
      <c r="ACB31" s="189"/>
      <c r="ACC31" s="189"/>
      <c r="ACD31" s="189"/>
      <c r="ACE31" s="189"/>
      <c r="ACF31" s="189"/>
      <c r="ACG31" s="189"/>
      <c r="ACH31" s="189"/>
      <c r="ACI31" s="189"/>
      <c r="ACJ31" s="189"/>
      <c r="ACK31" s="189"/>
      <c r="ACL31" s="189"/>
      <c r="ACM31" s="189"/>
      <c r="ACN31" s="189"/>
      <c r="ACO31" s="189"/>
      <c r="ACP31" s="189"/>
      <c r="ACQ31" s="189"/>
      <c r="ACR31" s="189"/>
      <c r="ACS31" s="189"/>
      <c r="ACT31" s="189"/>
      <c r="ACU31" s="189"/>
      <c r="ACV31" s="189"/>
      <c r="ACW31" s="189"/>
      <c r="ACX31" s="189"/>
      <c r="ACY31" s="189"/>
      <c r="ACZ31" s="189"/>
      <c r="ADA31" s="189"/>
      <c r="ADB31" s="189"/>
      <c r="ADC31" s="189"/>
      <c r="ADD31" s="189"/>
      <c r="ADE31" s="189"/>
      <c r="ADF31" s="189"/>
      <c r="ADG31" s="189"/>
      <c r="ADH31" s="189"/>
      <c r="ADI31" s="189"/>
      <c r="ADJ31" s="189"/>
      <c r="ADK31" s="189"/>
      <c r="ADL31" s="189"/>
      <c r="ADM31" s="189"/>
      <c r="ADN31" s="189"/>
      <c r="ADO31" s="189"/>
      <c r="ADP31" s="189"/>
      <c r="ADQ31" s="189"/>
      <c r="ADR31" s="189"/>
      <c r="ADS31" s="189"/>
      <c r="ADT31" s="189"/>
      <c r="ADU31" s="189"/>
      <c r="ADV31" s="189"/>
      <c r="ADW31" s="189"/>
      <c r="ADX31" s="189"/>
      <c r="ADY31" s="189"/>
      <c r="ADZ31" s="189"/>
      <c r="AEA31" s="189"/>
      <c r="AEB31" s="189"/>
      <c r="AEC31" s="189"/>
      <c r="AED31" s="189"/>
      <c r="AEE31" s="189"/>
      <c r="AEF31" s="189"/>
      <c r="AEG31" s="189"/>
      <c r="AEH31" s="189"/>
      <c r="AEI31" s="189"/>
      <c r="AEJ31" s="189"/>
      <c r="AEK31" s="189"/>
      <c r="AEL31" s="189"/>
      <c r="AEM31" s="189"/>
      <c r="AEN31" s="189"/>
      <c r="AEO31" s="189"/>
      <c r="AEP31" s="189"/>
      <c r="AEQ31" s="189"/>
      <c r="AER31" s="189"/>
      <c r="AES31" s="189"/>
      <c r="AET31" s="189"/>
      <c r="AEU31" s="189"/>
      <c r="AEV31" s="189"/>
      <c r="AEW31" s="189"/>
      <c r="AEX31" s="189"/>
      <c r="AEY31" s="189"/>
      <c r="AEZ31" s="189"/>
      <c r="AFA31" s="189"/>
      <c r="AFB31" s="189"/>
      <c r="AFC31" s="189"/>
      <c r="AFD31" s="189"/>
      <c r="AFE31" s="189"/>
      <c r="AFF31" s="189"/>
      <c r="AFG31" s="189"/>
      <c r="AFH31" s="189"/>
      <c r="AFI31" s="189"/>
      <c r="AFJ31" s="189"/>
      <c r="AFK31" s="189"/>
      <c r="AFL31" s="189"/>
      <c r="AFM31" s="189"/>
      <c r="AFN31" s="189"/>
      <c r="AFO31" s="189"/>
      <c r="AFP31" s="189"/>
      <c r="AFQ31" s="189"/>
      <c r="AFR31" s="189"/>
      <c r="AFS31" s="189"/>
      <c r="AFT31" s="189"/>
      <c r="AFU31" s="189"/>
      <c r="AFV31" s="189"/>
      <c r="AFW31" s="189"/>
      <c r="AFX31" s="189"/>
      <c r="AFY31" s="189"/>
      <c r="AFZ31" s="189"/>
      <c r="AGA31" s="189"/>
      <c r="AGB31" s="189"/>
      <c r="AGC31" s="189"/>
      <c r="AGD31" s="189"/>
      <c r="AGE31" s="189"/>
      <c r="AGF31" s="189"/>
      <c r="AGG31" s="189"/>
      <c r="AGH31" s="189"/>
      <c r="AGI31" s="189"/>
      <c r="AGJ31" s="189"/>
      <c r="AGK31" s="189"/>
      <c r="AGL31" s="189"/>
      <c r="AGM31" s="189"/>
      <c r="AGN31" s="189"/>
      <c r="AGO31" s="189"/>
      <c r="AGP31" s="189"/>
      <c r="AGQ31" s="189"/>
      <c r="AGR31" s="189"/>
      <c r="AGS31" s="189"/>
      <c r="AGT31" s="189"/>
      <c r="AGU31" s="189"/>
      <c r="AGV31" s="189"/>
      <c r="AGW31" s="189"/>
      <c r="AGX31" s="189"/>
      <c r="AGY31" s="189"/>
      <c r="AGZ31" s="189"/>
      <c r="AHA31" s="189"/>
      <c r="AHB31" s="189"/>
      <c r="AHC31" s="189"/>
      <c r="AHD31" s="189"/>
      <c r="AHE31" s="189"/>
      <c r="AHF31" s="189"/>
      <c r="AHG31" s="189"/>
      <c r="AHH31" s="189"/>
      <c r="AHI31" s="189"/>
      <c r="AHJ31" s="189"/>
      <c r="AHK31" s="189"/>
      <c r="AHL31" s="189"/>
      <c r="AHM31" s="189"/>
      <c r="AHN31" s="189"/>
      <c r="AHO31" s="189"/>
      <c r="AHP31" s="189"/>
      <c r="AHQ31" s="189"/>
      <c r="AHR31" s="189"/>
      <c r="AHS31" s="189"/>
      <c r="AHT31" s="189"/>
      <c r="AHU31" s="189"/>
      <c r="AHV31" s="189"/>
      <c r="AHW31" s="189"/>
      <c r="AHX31" s="189"/>
      <c r="AHY31" s="189"/>
      <c r="AHZ31" s="189"/>
      <c r="AIA31" s="189"/>
      <c r="AIB31" s="189"/>
      <c r="AIC31" s="189"/>
      <c r="AID31" s="189"/>
      <c r="AIE31" s="189"/>
      <c r="AIF31" s="189"/>
      <c r="AIG31" s="189"/>
      <c r="AIH31" s="189"/>
      <c r="AII31" s="189"/>
      <c r="AIJ31" s="189"/>
      <c r="AIK31" s="189"/>
      <c r="AIL31" s="189"/>
      <c r="AIM31" s="189"/>
      <c r="AIN31" s="189"/>
      <c r="AIO31" s="189"/>
      <c r="AIP31" s="189"/>
      <c r="AIQ31" s="189"/>
      <c r="AIR31" s="189"/>
      <c r="AIS31" s="189"/>
      <c r="AIT31" s="189"/>
      <c r="AIU31" s="189"/>
      <c r="AIV31" s="189"/>
      <c r="AIW31" s="189"/>
      <c r="AIX31" s="189"/>
      <c r="AIY31" s="189"/>
      <c r="AIZ31" s="189"/>
      <c r="AJA31" s="189"/>
      <c r="AJB31" s="189"/>
      <c r="AJC31" s="189"/>
      <c r="AJD31" s="189"/>
      <c r="AJE31" s="189"/>
      <c r="AJF31" s="189"/>
      <c r="AJG31" s="189"/>
      <c r="AJH31" s="189"/>
      <c r="AJI31" s="189"/>
      <c r="AJJ31" s="189"/>
      <c r="AJK31" s="189"/>
      <c r="AJL31" s="189"/>
      <c r="AJM31" s="189"/>
      <c r="AJN31" s="189"/>
      <c r="AJO31" s="189"/>
      <c r="AJP31" s="189"/>
      <c r="AJQ31" s="189"/>
      <c r="AJR31" s="189"/>
      <c r="AJS31" s="189"/>
      <c r="AJT31" s="189"/>
      <c r="AJU31" s="189"/>
      <c r="AJV31" s="189"/>
      <c r="AJW31" s="189"/>
      <c r="AJX31" s="189"/>
      <c r="AJY31" s="189"/>
      <c r="AJZ31" s="189"/>
      <c r="AKA31" s="189"/>
      <c r="AKB31" s="189"/>
      <c r="AKC31" s="189"/>
      <c r="AKD31" s="189"/>
      <c r="AKE31" s="189"/>
      <c r="AKF31" s="189"/>
      <c r="AKG31" s="189"/>
      <c r="AKH31" s="189"/>
      <c r="AKI31" s="189"/>
      <c r="AKJ31" s="189"/>
      <c r="AKK31" s="189"/>
      <c r="AKL31" s="189"/>
      <c r="AKM31" s="189"/>
      <c r="AKN31" s="189"/>
      <c r="AKO31" s="189"/>
      <c r="AKP31" s="189"/>
      <c r="AKQ31" s="189"/>
      <c r="AKR31" s="189"/>
      <c r="AKS31" s="189"/>
      <c r="AKT31" s="189"/>
      <c r="AKU31" s="189"/>
      <c r="AKV31" s="189"/>
      <c r="AKW31" s="189"/>
      <c r="AKX31" s="189"/>
      <c r="AKY31" s="189"/>
      <c r="AKZ31" s="189"/>
      <c r="ALA31" s="189"/>
      <c r="ALB31" s="189"/>
      <c r="ALC31" s="189"/>
      <c r="ALD31" s="189"/>
      <c r="ALE31" s="189"/>
      <c r="ALF31" s="189"/>
      <c r="ALG31" s="189"/>
      <c r="ALH31" s="189"/>
      <c r="ALI31" s="189"/>
      <c r="ALJ31" s="189"/>
      <c r="ALK31" s="189"/>
      <c r="ALL31" s="189"/>
      <c r="ALM31" s="189"/>
      <c r="ALN31" s="189"/>
      <c r="ALO31" s="189"/>
      <c r="ALP31" s="189"/>
      <c r="ALQ31" s="189"/>
      <c r="ALR31" s="189"/>
      <c r="ALS31" s="189"/>
      <c r="ALT31" s="189"/>
      <c r="ALU31" s="189"/>
      <c r="ALV31" s="189"/>
      <c r="ALW31" s="189"/>
      <c r="ALX31" s="189"/>
      <c r="ALY31" s="189"/>
      <c r="ALZ31" s="189"/>
      <c r="AMA31" s="189"/>
      <c r="AMB31" s="189"/>
      <c r="AMC31" s="189"/>
      <c r="AMD31" s="189"/>
      <c r="AME31" s="189"/>
      <c r="AMF31" s="189"/>
      <c r="AMG31" s="189"/>
      <c r="AMH31" s="189"/>
      <c r="AMI31" s="189"/>
      <c r="AMJ31" s="189"/>
      <c r="AMK31" s="189"/>
    </row>
    <row r="32" customFormat="false" ht="12.8" hidden="false" customHeight="false" outlineLevel="0" collapsed="false">
      <c r="A32" s="205" t="s">
        <v>259</v>
      </c>
      <c r="B32" s="205"/>
      <c r="C32" s="205"/>
      <c r="D32" s="205"/>
      <c r="E32" s="205"/>
      <c r="F32" s="208" t="n">
        <f aca="false">$F$31*12</f>
        <v>597984.971007326</v>
      </c>
      <c r="G32" s="208"/>
      <c r="H32" s="197"/>
      <c r="I32" s="197"/>
      <c r="J32" s="197"/>
      <c r="K32" s="197"/>
    </row>
    <row r="33" customFormat="false" ht="13.8" hidden="false" customHeight="false" outlineLevel="0" collapsed="false">
      <c r="A33" s="71" t="s">
        <v>70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7"/>
    </row>
    <row r="35" customFormat="false" ht="12.8" hidden="false" customHeight="false" outlineLevel="0" collapsed="false">
      <c r="A35" s="74" t="s">
        <v>72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</row>
    <row r="36" customFormat="false" ht="12.8" hidden="false" customHeight="false" outlineLevel="0" collapsed="false">
      <c r="A36" s="74" t="s">
        <v>73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</row>
    <row r="37" customFormat="false" ht="12.8" hidden="false" customHeight="false" outlineLevel="0" collapsed="false">
      <c r="A37" s="74" t="s">
        <v>74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</row>
  </sheetData>
  <mergeCells count="74">
    <mergeCell ref="A1:K1"/>
    <mergeCell ref="A2:K2"/>
    <mergeCell ref="A3:B3"/>
    <mergeCell ref="C3:E3"/>
    <mergeCell ref="F3:G3"/>
    <mergeCell ref="H3:K3"/>
    <mergeCell ref="A4:B5"/>
    <mergeCell ref="C4:E4"/>
    <mergeCell ref="F4:G5"/>
    <mergeCell ref="H4:K5"/>
    <mergeCell ref="A6:B7"/>
    <mergeCell ref="C6:E6"/>
    <mergeCell ref="F6:G7"/>
    <mergeCell ref="H6:K7"/>
    <mergeCell ref="C7:E7"/>
    <mergeCell ref="A8:G8"/>
    <mergeCell ref="H8:K8"/>
    <mergeCell ref="A10:K10"/>
    <mergeCell ref="A11:B11"/>
    <mergeCell ref="C11:E11"/>
    <mergeCell ref="F11:G11"/>
    <mergeCell ref="H11:K11"/>
    <mergeCell ref="A12:B13"/>
    <mergeCell ref="C12:E12"/>
    <mergeCell ref="F12:G13"/>
    <mergeCell ref="H12:K13"/>
    <mergeCell ref="A14:B15"/>
    <mergeCell ref="C14:E14"/>
    <mergeCell ref="F14:G15"/>
    <mergeCell ref="H14:K15"/>
    <mergeCell ref="C15:E15"/>
    <mergeCell ref="A16:G16"/>
    <mergeCell ref="H16:K16"/>
    <mergeCell ref="A17:K17"/>
    <mergeCell ref="A18:K18"/>
    <mergeCell ref="A19:B19"/>
    <mergeCell ref="C19:E19"/>
    <mergeCell ref="F19:G19"/>
    <mergeCell ref="H19:K19"/>
    <mergeCell ref="A20:B21"/>
    <mergeCell ref="C20:E20"/>
    <mergeCell ref="F20:G21"/>
    <mergeCell ref="H20:K21"/>
    <mergeCell ref="A22:B23"/>
    <mergeCell ref="C22:E22"/>
    <mergeCell ref="F22:G23"/>
    <mergeCell ref="H22:K23"/>
    <mergeCell ref="C23:E23"/>
    <mergeCell ref="A24:G24"/>
    <mergeCell ref="H24:K24"/>
    <mergeCell ref="A26:I26"/>
    <mergeCell ref="A27:D27"/>
    <mergeCell ref="F27:G27"/>
    <mergeCell ref="H27:I27"/>
    <mergeCell ref="A28:B28"/>
    <mergeCell ref="C28:D28"/>
    <mergeCell ref="F28:G28"/>
    <mergeCell ref="H28:I28"/>
    <mergeCell ref="A29:B29"/>
    <mergeCell ref="C29:D29"/>
    <mergeCell ref="F29:G29"/>
    <mergeCell ref="H29:I29"/>
    <mergeCell ref="A30:B30"/>
    <mergeCell ref="C30:D30"/>
    <mergeCell ref="F30:G30"/>
    <mergeCell ref="H30:I30"/>
    <mergeCell ref="A31:E31"/>
    <mergeCell ref="F31:G31"/>
    <mergeCell ref="H31:I31"/>
    <mergeCell ref="A32:E32"/>
    <mergeCell ref="F32:G32"/>
    <mergeCell ref="A35:K35"/>
    <mergeCell ref="A36:K36"/>
    <mergeCell ref="A37:K37"/>
  </mergeCells>
  <printOptions headings="false" gridLines="false" gridLinesSet="true" horizontalCentered="false" verticalCentered="false"/>
  <pageMargins left="0.590277777777778" right="0.196527777777778" top="0.196527777777778" bottom="0.59027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3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9" activeCellId="0" sqref="H19"/>
    </sheetView>
  </sheetViews>
  <sheetFormatPr defaultColWidth="9.1484375" defaultRowHeight="15" zeroHeight="false" outlineLevelRow="0" outlineLevelCol="0"/>
  <cols>
    <col collapsed="false" customWidth="true" hidden="false" outlineLevel="0" max="1" min="1" style="75" width="5.86"/>
    <col collapsed="false" customWidth="true" hidden="false" outlineLevel="0" max="2" min="2" style="75" width="27.3"/>
    <col collapsed="false" customWidth="true" hidden="false" outlineLevel="0" max="3" min="3" style="75" width="6.82"/>
    <col collapsed="false" customWidth="true" hidden="false" outlineLevel="0" max="4" min="4" style="75" width="1.26"/>
    <col collapsed="false" customWidth="true" hidden="false" outlineLevel="0" max="5" min="5" style="75" width="8.86"/>
    <col collapsed="false" customWidth="true" hidden="false" outlineLevel="0" max="6" min="6" style="75" width="7.08"/>
    <col collapsed="false" customWidth="true" hidden="false" outlineLevel="0" max="7" min="7" style="75" width="13.53"/>
    <col collapsed="false" customWidth="true" hidden="false" outlineLevel="0" max="8" min="8" style="75" width="8.09"/>
    <col collapsed="false" customWidth="true" hidden="false" outlineLevel="0" max="9" min="9" style="76" width="14.67"/>
    <col collapsed="false" customWidth="true" hidden="false" outlineLevel="0" max="10" min="10" style="75" width="12.9"/>
    <col collapsed="false" customWidth="true" hidden="false" outlineLevel="0" max="15" min="11" style="75" width="11.53"/>
    <col collapsed="false" customWidth="true" hidden="false" outlineLevel="0" max="19" min="16" style="75" width="13.53"/>
    <col collapsed="false" customWidth="true" hidden="false" outlineLevel="0" max="20" min="20" style="75" width="13.03"/>
    <col collapsed="false" customWidth="false" hidden="false" outlineLevel="0" max="1021" min="21" style="75" width="9.13"/>
    <col collapsed="false" customWidth="true" hidden="false" outlineLevel="0" max="16384" min="16382" style="73" width="11.53"/>
  </cols>
  <sheetData>
    <row r="1" customFormat="false" ht="15" hidden="false" customHeight="false" outlineLevel="0" collapsed="false">
      <c r="A1" s="209" t="s">
        <v>260</v>
      </c>
      <c r="B1" s="209"/>
      <c r="C1" s="209"/>
      <c r="D1" s="209"/>
      <c r="E1" s="209"/>
      <c r="F1" s="209"/>
      <c r="G1" s="209"/>
      <c r="H1" s="209"/>
      <c r="I1" s="209"/>
    </row>
    <row r="2" customFormat="false" ht="15" hidden="false" customHeight="false" outlineLevel="0" collapsed="false">
      <c r="A2" s="210"/>
      <c r="B2" s="210"/>
      <c r="C2" s="210"/>
      <c r="D2" s="210"/>
      <c r="E2" s="210"/>
      <c r="F2" s="210"/>
      <c r="G2" s="210"/>
      <c r="H2" s="211"/>
      <c r="I2" s="212"/>
    </row>
    <row r="3" customFormat="false" ht="15" hidden="false" customHeight="false" outlineLevel="0" collapsed="false">
      <c r="A3" s="213" t="s">
        <v>261</v>
      </c>
      <c r="B3" s="213"/>
      <c r="C3" s="213"/>
      <c r="D3" s="213"/>
      <c r="E3" s="213"/>
      <c r="F3" s="213"/>
      <c r="G3" s="213"/>
      <c r="H3" s="213"/>
      <c r="I3" s="213"/>
    </row>
    <row r="4" customFormat="false" ht="46.1" hidden="false" customHeight="true" outlineLevel="0" collapsed="false">
      <c r="A4" s="214" t="s">
        <v>262</v>
      </c>
      <c r="B4" s="214"/>
      <c r="C4" s="214"/>
      <c r="D4" s="214"/>
      <c r="E4" s="214" t="s">
        <v>263</v>
      </c>
      <c r="F4" s="214" t="s">
        <v>264</v>
      </c>
      <c r="G4" s="215" t="s">
        <v>265</v>
      </c>
      <c r="H4" s="214" t="s">
        <v>266</v>
      </c>
      <c r="I4" s="215" t="s">
        <v>267</v>
      </c>
    </row>
    <row r="5" customFormat="false" ht="15" hidden="false" customHeight="false" outlineLevel="0" collapsed="false">
      <c r="A5" s="216" t="str">
        <f aca="false">'Valor M2'!A28</f>
        <v>INTERNA – PISOS FRIOS</v>
      </c>
      <c r="B5" s="216"/>
      <c r="C5" s="216"/>
      <c r="D5" s="216"/>
      <c r="E5" s="217" t="n">
        <f aca="false">'Valor M2'!E28</f>
        <v>4.48308095957471</v>
      </c>
      <c r="F5" s="218" t="n">
        <f aca="false">'Valor M2'!C28</f>
        <v>7041.34</v>
      </c>
      <c r="G5" s="219" t="n">
        <f aca="false">'Valor M2'!F28</f>
        <v>31566.8972838918</v>
      </c>
      <c r="H5" s="218" t="n">
        <f aca="false">F5*12</f>
        <v>84496.08</v>
      </c>
      <c r="I5" s="219" t="n">
        <f aca="false">H5*E5</f>
        <v>378802.767406702</v>
      </c>
    </row>
    <row r="6" customFormat="false" ht="15" hidden="false" customHeight="false" outlineLevel="0" collapsed="false">
      <c r="A6" s="216" t="str">
        <f aca="false">'Valor M2'!A29</f>
        <v>INTERNA – ÁREAS COM ESPAÇOS LIVRES</v>
      </c>
      <c r="B6" s="216"/>
      <c r="C6" s="216"/>
      <c r="D6" s="216"/>
      <c r="E6" s="217" t="n">
        <f aca="false">'Valor M2'!E29</f>
        <v>3.58646476765977</v>
      </c>
      <c r="F6" s="218" t="n">
        <f aca="false">'Valor M2'!C29</f>
        <v>2331.66</v>
      </c>
      <c r="G6" s="219" t="n">
        <f aca="false">'Valor M2'!F29</f>
        <v>8362.41644016158</v>
      </c>
      <c r="H6" s="218" t="n">
        <f aca="false">F6*12</f>
        <v>27979.92</v>
      </c>
      <c r="I6" s="219" t="n">
        <f aca="false">H6*E6</f>
        <v>100348.997281939</v>
      </c>
    </row>
    <row r="7" customFormat="false" ht="15" hidden="false" customHeight="false" outlineLevel="0" collapsed="false">
      <c r="A7" s="220" t="str">
        <f aca="false">'Valor M2'!A30</f>
        <v>INTERNA – BANHEIROS</v>
      </c>
      <c r="B7" s="220"/>
      <c r="C7" s="220"/>
      <c r="D7" s="220"/>
      <c r="E7" s="217" t="n">
        <f aca="false">'Valor M2'!E30</f>
        <v>17.9323238382988</v>
      </c>
      <c r="F7" s="218" t="n">
        <f aca="false">'Valor M2'!C30</f>
        <v>552.23</v>
      </c>
      <c r="G7" s="219" t="n">
        <f aca="false">'Valor M2'!F30</f>
        <v>9902.76719322377</v>
      </c>
      <c r="H7" s="218" t="n">
        <f aca="false">F7*12</f>
        <v>6626.76</v>
      </c>
      <c r="I7" s="219" t="n">
        <f aca="false">H7*E7</f>
        <v>118833.206318685</v>
      </c>
    </row>
    <row r="8" customFormat="false" ht="15" hidden="false" customHeight="false" outlineLevel="0" collapsed="false">
      <c r="A8" s="221" t="s">
        <v>268</v>
      </c>
      <c r="B8" s="221"/>
      <c r="C8" s="221"/>
      <c r="D8" s="221"/>
      <c r="E8" s="221"/>
      <c r="F8" s="222" t="n">
        <f aca="false">SUM(F5:F7)</f>
        <v>9925.23</v>
      </c>
      <c r="G8" s="223" t="n">
        <f aca="false">SUM(G5:G7)</f>
        <v>49832.0809172772</v>
      </c>
      <c r="H8" s="222" t="n">
        <f aca="false">SUM(H5:H7)</f>
        <v>119102.76</v>
      </c>
      <c r="I8" s="223" t="n">
        <f aca="false">SUM(I5:I7)</f>
        <v>597984.971007326</v>
      </c>
    </row>
    <row r="9" customFormat="false" ht="15" hidden="false" customHeight="false" outlineLevel="0" collapsed="false">
      <c r="A9" s="224"/>
      <c r="B9" s="224"/>
      <c r="C9" s="224"/>
      <c r="D9" s="225"/>
      <c r="E9" s="226"/>
      <c r="F9" s="226"/>
      <c r="G9" s="226"/>
      <c r="H9" s="227"/>
      <c r="I9" s="212"/>
    </row>
    <row r="10" customFormat="false" ht="15" hidden="false" customHeight="false" outlineLevel="0" collapsed="false">
      <c r="A10" s="228" t="s">
        <v>269</v>
      </c>
      <c r="B10" s="228"/>
      <c r="C10" s="228"/>
      <c r="D10" s="228"/>
      <c r="E10" s="228"/>
      <c r="F10" s="228"/>
      <c r="G10" s="229"/>
      <c r="H10" s="211"/>
      <c r="I10" s="212"/>
    </row>
    <row r="11" customFormat="false" ht="15" hidden="false" customHeight="false" outlineLevel="0" collapsed="false">
      <c r="A11" s="230" t="s">
        <v>270</v>
      </c>
      <c r="B11" s="230"/>
      <c r="C11" s="230"/>
      <c r="D11" s="230"/>
      <c r="E11" s="230"/>
      <c r="F11" s="230"/>
      <c r="G11" s="226"/>
      <c r="H11" s="211"/>
      <c r="I11" s="212"/>
    </row>
    <row r="12" customFormat="false" ht="15" hidden="false" customHeight="false" outlineLevel="0" collapsed="false">
      <c r="A12" s="231" t="str">
        <f aca="false">Referencia!B16</f>
        <v>Encarregado (Chefe de serviço de limpeza)</v>
      </c>
      <c r="B12" s="231"/>
      <c r="C12" s="231"/>
      <c r="D12" s="231"/>
      <c r="E12" s="231"/>
      <c r="F12" s="232" t="n">
        <f aca="false">'Valor M2'!C6</f>
        <v>1</v>
      </c>
      <c r="G12" s="226"/>
      <c r="H12" s="211"/>
      <c r="I12" s="212"/>
    </row>
    <row r="13" customFormat="false" ht="15" hidden="false" customHeight="false" outlineLevel="0" collapsed="false">
      <c r="A13" s="231" t="str">
        <f aca="false">Referencia!B15</f>
        <v>Servente</v>
      </c>
      <c r="B13" s="231"/>
      <c r="C13" s="231"/>
      <c r="D13" s="231"/>
      <c r="E13" s="231"/>
      <c r="F13" s="232" t="str">
        <f aca="false">'Valor M2'!C21</f>
        <v>9</v>
      </c>
      <c r="G13" s="226"/>
      <c r="H13" s="211"/>
      <c r="I13" s="212"/>
    </row>
    <row r="14" customFormat="false" ht="15" hidden="false" customHeight="false" outlineLevel="0" collapsed="false">
      <c r="A14" s="233" t="s">
        <v>271</v>
      </c>
      <c r="B14" s="233"/>
      <c r="C14" s="233"/>
      <c r="D14" s="233"/>
      <c r="E14" s="233"/>
      <c r="F14" s="234" t="n">
        <f aca="false">'Valor M2'!H31</f>
        <v>10</v>
      </c>
      <c r="G14" s="226"/>
      <c r="H14" s="211"/>
      <c r="I14" s="212"/>
    </row>
    <row r="15" customFormat="false" ht="15" hidden="false" customHeight="false" outlineLevel="0" collapsed="false">
      <c r="A15" s="226"/>
      <c r="B15" s="226"/>
      <c r="C15" s="226"/>
      <c r="D15" s="226"/>
      <c r="E15" s="226"/>
      <c r="F15" s="226"/>
      <c r="G15" s="226"/>
      <c r="H15" s="211"/>
      <c r="I15" s="212"/>
    </row>
    <row r="16" customFormat="false" ht="15" hidden="false" customHeight="false" outlineLevel="0" collapsed="false">
      <c r="A16" s="235" t="s">
        <v>272</v>
      </c>
      <c r="B16" s="235"/>
      <c r="C16" s="235"/>
      <c r="D16" s="235"/>
      <c r="E16" s="235"/>
      <c r="F16" s="235"/>
      <c r="G16" s="235"/>
      <c r="H16" s="211"/>
      <c r="I16" s="212"/>
    </row>
    <row r="17" customFormat="false" ht="15" hidden="false" customHeight="true" outlineLevel="0" collapsed="false">
      <c r="A17" s="236" t="s">
        <v>273</v>
      </c>
      <c r="B17" s="236"/>
      <c r="C17" s="236"/>
      <c r="D17" s="236"/>
      <c r="E17" s="236"/>
      <c r="F17" s="236"/>
      <c r="G17" s="236"/>
      <c r="H17" s="211"/>
      <c r="I17" s="212"/>
      <c r="K17" s="73"/>
      <c r="L17" s="73"/>
      <c r="M17" s="73"/>
      <c r="N17" s="73"/>
      <c r="O17" s="73"/>
      <c r="P17" s="73"/>
      <c r="Q17" s="73"/>
      <c r="R17" s="73"/>
      <c r="S17" s="73"/>
    </row>
    <row r="18" customFormat="false" ht="35.05" hidden="false" customHeight="true" outlineLevel="0" collapsed="false">
      <c r="A18" s="237"/>
      <c r="B18" s="238" t="s">
        <v>274</v>
      </c>
      <c r="C18" s="238"/>
      <c r="D18" s="238"/>
      <c r="E18" s="238"/>
      <c r="F18" s="238"/>
      <c r="G18" s="238" t="s">
        <v>89</v>
      </c>
      <c r="H18" s="211"/>
      <c r="I18" s="239"/>
      <c r="K18" s="73"/>
      <c r="L18" s="73"/>
      <c r="M18" s="73"/>
      <c r="N18" s="73"/>
      <c r="O18" s="73"/>
      <c r="P18" s="73"/>
      <c r="Q18" s="73"/>
      <c r="R18" s="73"/>
      <c r="S18" s="73"/>
    </row>
    <row r="19" customFormat="false" ht="15" hidden="false" customHeight="true" outlineLevel="0" collapsed="false">
      <c r="A19" s="240" t="s">
        <v>21</v>
      </c>
      <c r="B19" s="241" t="s">
        <v>275</v>
      </c>
      <c r="C19" s="241"/>
      <c r="D19" s="241"/>
      <c r="E19" s="241"/>
      <c r="F19" s="241"/>
      <c r="G19" s="242" t="n">
        <f aca="false">G8</f>
        <v>49832.0809172772</v>
      </c>
      <c r="H19" s="227"/>
      <c r="I19" s="239"/>
      <c r="K19" s="73"/>
      <c r="L19" s="73"/>
      <c r="M19" s="73"/>
      <c r="N19" s="73"/>
      <c r="O19" s="73"/>
      <c r="P19" s="73"/>
      <c r="Q19" s="73"/>
      <c r="R19" s="73"/>
      <c r="S19" s="73"/>
      <c r="T19" s="243"/>
    </row>
    <row r="20" customFormat="false" ht="15" hidden="false" customHeight="true" outlineLevel="0" collapsed="false">
      <c r="A20" s="240" t="s">
        <v>23</v>
      </c>
      <c r="B20" s="241" t="s">
        <v>276</v>
      </c>
      <c r="C20" s="241"/>
      <c r="D20" s="241"/>
      <c r="E20" s="241"/>
      <c r="F20" s="241"/>
      <c r="G20" s="242" t="n">
        <f aca="false">G19*12</f>
        <v>597984.971007326</v>
      </c>
      <c r="H20" s="227"/>
      <c r="I20" s="239"/>
      <c r="K20" s="73"/>
      <c r="L20" s="73"/>
      <c r="M20" s="73"/>
      <c r="N20" s="73"/>
      <c r="O20" s="73"/>
      <c r="P20" s="73"/>
      <c r="Q20" s="73"/>
      <c r="R20" s="73"/>
      <c r="S20" s="73"/>
    </row>
    <row r="21" customFormat="false" ht="15" hidden="false" customHeight="false" outlineLevel="0" collapsed="false">
      <c r="A21" s="244" t="s">
        <v>70</v>
      </c>
      <c r="B21" s="244"/>
      <c r="C21" s="244"/>
      <c r="D21" s="244"/>
      <c r="E21" s="244"/>
      <c r="F21" s="244"/>
      <c r="G21" s="244"/>
      <c r="H21" s="227"/>
      <c r="I21" s="212"/>
      <c r="K21" s="73"/>
      <c r="L21" s="73"/>
      <c r="M21" s="73"/>
      <c r="N21" s="73"/>
      <c r="O21" s="73"/>
      <c r="P21" s="73"/>
      <c r="Q21" s="73"/>
      <c r="R21" s="73"/>
      <c r="S21" s="73"/>
    </row>
    <row r="22" customFormat="false" ht="15" hidden="false" customHeight="false" outlineLevel="0" collapsed="false">
      <c r="A22" s="211"/>
      <c r="B22" s="211"/>
      <c r="C22" s="211"/>
      <c r="D22" s="211"/>
      <c r="E22" s="211"/>
      <c r="F22" s="211"/>
      <c r="G22" s="227"/>
      <c r="H22" s="211"/>
      <c r="I22" s="212"/>
      <c r="K22" s="73"/>
      <c r="L22" s="73"/>
      <c r="M22" s="73"/>
      <c r="N22" s="73"/>
      <c r="O22" s="73"/>
      <c r="P22" s="73"/>
      <c r="Q22" s="73"/>
      <c r="R22" s="73"/>
      <c r="S22" s="73"/>
    </row>
    <row r="23" customFormat="false" ht="15" hidden="false" customHeight="true" outlineLevel="0" collapsed="false">
      <c r="A23" s="211"/>
      <c r="B23" s="211"/>
      <c r="C23" s="211"/>
      <c r="D23" s="211"/>
      <c r="E23" s="211"/>
      <c r="F23" s="211"/>
      <c r="G23" s="227"/>
      <c r="H23" s="211"/>
      <c r="I23" s="212"/>
      <c r="K23" s="73"/>
      <c r="L23" s="73"/>
      <c r="M23" s="73"/>
      <c r="N23" s="73"/>
      <c r="O23" s="73"/>
      <c r="P23" s="73"/>
      <c r="Q23" s="73"/>
      <c r="R23" s="73"/>
      <c r="S23" s="73"/>
    </row>
    <row r="24" customFormat="false" ht="35.05" hidden="false" customHeight="true" outlineLevel="0" collapsed="false">
      <c r="A24" s="211"/>
      <c r="B24" s="211"/>
      <c r="C24" s="211"/>
      <c r="D24" s="211"/>
      <c r="E24" s="211"/>
      <c r="F24" s="211"/>
      <c r="G24" s="227"/>
      <c r="H24" s="245"/>
      <c r="I24" s="212"/>
      <c r="K24" s="73"/>
      <c r="L24" s="73"/>
      <c r="M24" s="73"/>
      <c r="N24" s="73"/>
      <c r="O24" s="73"/>
      <c r="P24" s="73"/>
      <c r="Q24" s="73"/>
      <c r="R24" s="73"/>
      <c r="S24" s="73"/>
    </row>
    <row r="25" customFormat="false" ht="15" hidden="false" customHeight="true" outlineLevel="0" collapsed="false">
      <c r="A25" s="211"/>
      <c r="B25" s="211"/>
      <c r="C25" s="211"/>
      <c r="D25" s="211"/>
      <c r="E25" s="211"/>
      <c r="F25" s="211"/>
      <c r="G25" s="227"/>
      <c r="H25" s="211"/>
      <c r="I25" s="212"/>
      <c r="K25" s="73"/>
      <c r="L25" s="73"/>
      <c r="M25" s="73"/>
      <c r="N25" s="73"/>
      <c r="O25" s="73"/>
      <c r="P25" s="73"/>
      <c r="Q25" s="73"/>
      <c r="R25" s="73"/>
      <c r="S25" s="73"/>
    </row>
    <row r="26" customFormat="false" ht="15" hidden="false" customHeight="true" outlineLevel="0" collapsed="false">
      <c r="A26" s="73"/>
      <c r="B26" s="73"/>
      <c r="C26" s="73"/>
      <c r="D26" s="73"/>
      <c r="E26" s="73"/>
      <c r="F26" s="73"/>
      <c r="G26" s="73"/>
      <c r="H26" s="211"/>
      <c r="I26" s="212"/>
      <c r="K26" s="73"/>
      <c r="L26" s="73"/>
      <c r="M26" s="73"/>
      <c r="N26" s="73"/>
      <c r="O26" s="73"/>
      <c r="P26" s="73"/>
      <c r="Q26" s="73"/>
      <c r="R26" s="73"/>
      <c r="S26" s="73"/>
    </row>
    <row r="27" customFormat="false" ht="15" hidden="false" customHeight="false" outlineLevel="0" collapsed="false">
      <c r="A27" s="73"/>
      <c r="B27" s="73"/>
      <c r="C27" s="73"/>
      <c r="D27" s="73"/>
      <c r="E27" s="73"/>
      <c r="F27" s="73"/>
      <c r="G27" s="73"/>
      <c r="K27" s="73"/>
      <c r="L27" s="73"/>
      <c r="M27" s="73"/>
      <c r="N27" s="73"/>
      <c r="O27" s="73"/>
      <c r="P27" s="73"/>
      <c r="Q27" s="73"/>
      <c r="R27" s="73"/>
      <c r="S27" s="73"/>
    </row>
    <row r="28" customFormat="false" ht="15" hidden="false" customHeight="false" outlineLevel="0" collapsed="false">
      <c r="A28" s="73"/>
      <c r="B28" s="73"/>
      <c r="C28" s="73"/>
      <c r="D28" s="73"/>
      <c r="E28" s="73"/>
      <c r="F28" s="73"/>
      <c r="G28" s="73"/>
      <c r="K28" s="73"/>
      <c r="L28" s="73"/>
      <c r="M28" s="73"/>
      <c r="N28" s="73"/>
      <c r="O28" s="73"/>
      <c r="P28" s="73"/>
      <c r="Q28" s="73"/>
      <c r="R28" s="73"/>
      <c r="S28" s="73"/>
    </row>
    <row r="29" customFormat="false" ht="15" hidden="false" customHeight="false" outlineLevel="0" collapsed="false">
      <c r="A29" s="73"/>
      <c r="B29" s="73"/>
      <c r="C29" s="73"/>
      <c r="D29" s="73"/>
      <c r="E29" s="73"/>
      <c r="F29" s="73"/>
      <c r="G29" s="73"/>
      <c r="K29" s="73"/>
      <c r="L29" s="73"/>
      <c r="M29" s="73"/>
      <c r="N29" s="73"/>
      <c r="O29" s="73"/>
      <c r="P29" s="73"/>
      <c r="Q29" s="73"/>
      <c r="R29" s="73"/>
      <c r="S29" s="73"/>
    </row>
    <row r="30" customFormat="false" ht="15" hidden="false" customHeight="true" outlineLevel="0" collapsed="false">
      <c r="K30" s="73"/>
      <c r="L30" s="73"/>
      <c r="M30" s="73"/>
      <c r="N30" s="73"/>
      <c r="O30" s="73"/>
      <c r="P30" s="73"/>
      <c r="Q30" s="73"/>
      <c r="R30" s="73"/>
      <c r="S30" s="73"/>
    </row>
    <row r="31" customFormat="false" ht="15" hidden="false" customHeight="true" outlineLevel="0" collapsed="false">
      <c r="K31" s="73"/>
      <c r="L31" s="73"/>
      <c r="M31" s="73"/>
      <c r="N31" s="73"/>
      <c r="O31" s="73"/>
      <c r="P31" s="73"/>
      <c r="Q31" s="73"/>
      <c r="R31" s="73"/>
      <c r="S31" s="73"/>
    </row>
    <row r="32" customFormat="false" ht="15" hidden="false" customHeight="true" outlineLevel="0" collapsed="false">
      <c r="K32" s="73"/>
      <c r="L32" s="73"/>
      <c r="M32" s="73"/>
      <c r="N32" s="73"/>
      <c r="O32" s="73"/>
      <c r="P32" s="73"/>
      <c r="Q32" s="73"/>
      <c r="R32" s="73"/>
      <c r="S32" s="73"/>
    </row>
    <row r="33" customFormat="false" ht="15" hidden="false" customHeight="true" outlineLevel="0" collapsed="false">
      <c r="K33" s="73"/>
      <c r="L33" s="73"/>
      <c r="M33" s="73"/>
      <c r="N33" s="73"/>
      <c r="O33" s="73"/>
      <c r="P33" s="73"/>
      <c r="Q33" s="73"/>
      <c r="R33" s="73"/>
      <c r="S33" s="73"/>
    </row>
    <row r="34" customFormat="false" ht="15" hidden="false" customHeight="false" outlineLevel="0" collapsed="false">
      <c r="K34" s="73"/>
      <c r="L34" s="73"/>
      <c r="M34" s="73"/>
      <c r="N34" s="73"/>
      <c r="O34" s="73"/>
      <c r="P34" s="73"/>
      <c r="Q34" s="73"/>
      <c r="R34" s="73"/>
      <c r="S34" s="73"/>
    </row>
    <row r="35" customFormat="false" ht="15" hidden="false" customHeight="false" outlineLevel="0" collapsed="false">
      <c r="K35" s="73"/>
      <c r="L35" s="73"/>
      <c r="M35" s="73"/>
      <c r="N35" s="73"/>
      <c r="O35" s="73"/>
      <c r="P35" s="73"/>
      <c r="Q35" s="73"/>
      <c r="R35" s="73"/>
      <c r="S35" s="73"/>
    </row>
    <row r="36" customFormat="false" ht="15" hidden="false" customHeight="false" outlineLevel="0" collapsed="false">
      <c r="K36" s="73"/>
      <c r="L36" s="73"/>
      <c r="M36" s="73"/>
      <c r="N36" s="73"/>
      <c r="O36" s="73"/>
      <c r="P36" s="73"/>
      <c r="Q36" s="73"/>
      <c r="R36" s="73"/>
      <c r="S36" s="73"/>
    </row>
  </sheetData>
  <mergeCells count="18">
    <mergeCell ref="A1:I1"/>
    <mergeCell ref="A2:G2"/>
    <mergeCell ref="A3:I3"/>
    <mergeCell ref="A4:D4"/>
    <mergeCell ref="A5:D5"/>
    <mergeCell ref="A6:D6"/>
    <mergeCell ref="A7:D7"/>
    <mergeCell ref="A8:E8"/>
    <mergeCell ref="A10:F10"/>
    <mergeCell ref="A11:F11"/>
    <mergeCell ref="A12:E12"/>
    <mergeCell ref="A13:E13"/>
    <mergeCell ref="A14:E14"/>
    <mergeCell ref="A16:G16"/>
    <mergeCell ref="A17:G17"/>
    <mergeCell ref="B18:F18"/>
    <mergeCell ref="B19:F19"/>
    <mergeCell ref="B20:F20"/>
  </mergeCells>
  <printOptions headings="false" gridLines="false" gridLinesSet="true" horizontalCentered="false" verticalCentered="false"/>
  <pageMargins left="0.196527777777778" right="0.196527777777778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2613</TotalTime>
  <Application>LibreOffice/7.6.0.3$Windows_X86_64 LibreOffice_project/69edd8b8ebc41d00b4de3915dc82f8f0fc3b6265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2019-10-25T11:25:39Z</dcterms:created>
  <dc:creator>Usuario</dc:creator>
  <dc:description/>
  <dc:language>pt-BR</dc:language>
  <cp:lastModifiedBy/>
  <dcterms:modified xsi:type="dcterms:W3CDTF">2025-08-29T12:10:34Z</dcterms:modified>
  <cp:revision>262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